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9945"/>
  </bookViews>
  <sheets>
    <sheet name="Entrada TXT" sheetId="3" r:id="rId1"/>
    <sheet name="Proceso" sheetId="1" r:id="rId2"/>
    <sheet name="Salida HEX" sheetId="2" r:id="rId3"/>
  </sheets>
  <calcPr calcId="125725"/>
</workbook>
</file>

<file path=xl/calcChain.xml><?xml version="1.0" encoding="utf-8"?>
<calcChain xmlns="http://schemas.openxmlformats.org/spreadsheetml/2006/main">
  <c r="A986" i="1"/>
  <c r="A992" s="1"/>
  <c r="A978"/>
  <c r="A984" s="1"/>
  <c r="A970"/>
  <c r="A976" s="1"/>
  <c r="A962"/>
  <c r="A968" s="1"/>
  <c r="A954"/>
  <c r="A960" s="1"/>
  <c r="A946"/>
  <c r="A952" s="1"/>
  <c r="A938"/>
  <c r="A944" s="1"/>
  <c r="A930"/>
  <c r="A936" s="1"/>
  <c r="A922"/>
  <c r="A928" s="1"/>
  <c r="A914"/>
  <c r="A920" s="1"/>
  <c r="A906"/>
  <c r="A912" s="1"/>
  <c r="A898"/>
  <c r="A904" s="1"/>
  <c r="A890"/>
  <c r="A896" s="1"/>
  <c r="A882"/>
  <c r="A888" s="1"/>
  <c r="A874"/>
  <c r="A880" s="1"/>
  <c r="A866"/>
  <c r="A872" s="1"/>
  <c r="A858"/>
  <c r="A864" s="1"/>
  <c r="A850"/>
  <c r="A856" s="1"/>
  <c r="A842"/>
  <c r="A848" s="1"/>
  <c r="A834"/>
  <c r="A840" s="1"/>
  <c r="A826"/>
  <c r="A832" s="1"/>
  <c r="A818"/>
  <c r="A824" s="1"/>
  <c r="A810"/>
  <c r="A816" s="1"/>
  <c r="A802"/>
  <c r="A808" s="1"/>
  <c r="A794"/>
  <c r="A800" s="1"/>
  <c r="A786"/>
  <c r="A792" s="1"/>
  <c r="A778"/>
  <c r="A784" s="1"/>
  <c r="A770"/>
  <c r="A776" s="1"/>
  <c r="A762"/>
  <c r="A768" s="1"/>
  <c r="A754"/>
  <c r="A760" s="1"/>
  <c r="A746"/>
  <c r="A752" s="1"/>
  <c r="A738"/>
  <c r="A744" s="1"/>
  <c r="A730"/>
  <c r="A736" s="1"/>
  <c r="A722"/>
  <c r="A728" s="1"/>
  <c r="A714"/>
  <c r="A720" s="1"/>
  <c r="A706"/>
  <c r="A712" s="1"/>
  <c r="A698"/>
  <c r="A704" s="1"/>
  <c r="A690"/>
  <c r="A696" s="1"/>
  <c r="A682"/>
  <c r="A688" s="1"/>
  <c r="A674"/>
  <c r="A680" s="1"/>
  <c r="A666"/>
  <c r="A672" s="1"/>
  <c r="A658"/>
  <c r="A664" s="1"/>
  <c r="A650"/>
  <c r="A656" s="1"/>
  <c r="A642"/>
  <c r="A648" s="1"/>
  <c r="A634"/>
  <c r="A640" s="1"/>
  <c r="A626"/>
  <c r="A632" s="1"/>
  <c r="A618"/>
  <c r="A624" s="1"/>
  <c r="A610"/>
  <c r="A616" s="1"/>
  <c r="A602"/>
  <c r="A608" s="1"/>
  <c r="A594"/>
  <c r="A600" s="1"/>
  <c r="A586"/>
  <c r="A592" s="1"/>
  <c r="A578"/>
  <c r="A584" s="1"/>
  <c r="A570"/>
  <c r="A576" s="1"/>
  <c r="A562"/>
  <c r="A568" s="1"/>
  <c r="A554"/>
  <c r="A560" s="1"/>
  <c r="A546"/>
  <c r="A552" s="1"/>
  <c r="A538"/>
  <c r="A544" s="1"/>
  <c r="A530"/>
  <c r="A536" s="1"/>
  <c r="A522"/>
  <c r="A528" s="1"/>
  <c r="A514"/>
  <c r="A520" s="1"/>
  <c r="A506"/>
  <c r="A498"/>
  <c r="A490"/>
  <c r="A482"/>
  <c r="A474"/>
  <c r="A481" s="1"/>
  <c r="A466"/>
  <c r="A473" s="1"/>
  <c r="A458"/>
  <c r="A465" s="1"/>
  <c r="A450"/>
  <c r="A457" s="1"/>
  <c r="A442"/>
  <c r="A449" s="1"/>
  <c r="A434"/>
  <c r="A441" s="1"/>
  <c r="A426"/>
  <c r="A433" s="1"/>
  <c r="A418"/>
  <c r="A425" s="1"/>
  <c r="A410"/>
  <c r="A417" s="1"/>
  <c r="A402"/>
  <c r="A409" s="1"/>
  <c r="A394"/>
  <c r="A401" s="1"/>
  <c r="A386"/>
  <c r="A393" s="1"/>
  <c r="A378"/>
  <c r="A385" s="1"/>
  <c r="A370"/>
  <c r="A377" s="1"/>
  <c r="A362"/>
  <c r="A369" s="1"/>
  <c r="A354"/>
  <c r="A361" s="1"/>
  <c r="A346"/>
  <c r="A353" s="1"/>
  <c r="A338"/>
  <c r="A345" s="1"/>
  <c r="A330"/>
  <c r="A337" s="1"/>
  <c r="A322"/>
  <c r="A329" s="1"/>
  <c r="A314"/>
  <c r="A321" s="1"/>
  <c r="A306"/>
  <c r="A313" s="1"/>
  <c r="A298"/>
  <c r="A305" s="1"/>
  <c r="A290"/>
  <c r="A297" s="1"/>
  <c r="A282"/>
  <c r="A289" s="1"/>
  <c r="A274"/>
  <c r="A281" s="1"/>
  <c r="A266"/>
  <c r="A273" s="1"/>
  <c r="A258"/>
  <c r="A265" s="1"/>
  <c r="A250"/>
  <c r="A257" s="1"/>
  <c r="A242"/>
  <c r="A249" s="1"/>
  <c r="A234"/>
  <c r="A241" s="1"/>
  <c r="A226"/>
  <c r="A233" s="1"/>
  <c r="A218"/>
  <c r="A225" s="1"/>
  <c r="A210"/>
  <c r="A217" s="1"/>
  <c r="A202"/>
  <c r="A209" s="1"/>
  <c r="A194"/>
  <c r="A201" s="1"/>
  <c r="A186"/>
  <c r="A193" s="1"/>
  <c r="A178"/>
  <c r="A185" s="1"/>
  <c r="A170"/>
  <c r="A177" s="1"/>
  <c r="A162"/>
  <c r="A169" s="1"/>
  <c r="A154"/>
  <c r="A161" s="1"/>
  <c r="A146"/>
  <c r="A153" s="1"/>
  <c r="A138"/>
  <c r="A145" s="1"/>
  <c r="A130"/>
  <c r="A137" s="1"/>
  <c r="A122"/>
  <c r="A129" s="1"/>
  <c r="A114"/>
  <c r="A121" s="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106"/>
  <c r="A107"/>
  <c r="A108"/>
  <c r="A109"/>
  <c r="A110"/>
  <c r="A111"/>
  <c r="A112"/>
  <c r="A113"/>
  <c r="A98"/>
  <c r="A104" s="1"/>
  <c r="B194"/>
  <c r="C194"/>
  <c r="D194"/>
  <c r="E194"/>
  <c r="F194" s="1"/>
  <c r="B202"/>
  <c r="C202"/>
  <c r="D202"/>
  <c r="E202"/>
  <c r="F202" s="1"/>
  <c r="B210"/>
  <c r="C210"/>
  <c r="D210"/>
  <c r="E210"/>
  <c r="B218"/>
  <c r="C218"/>
  <c r="D218"/>
  <c r="E218"/>
  <c r="B226"/>
  <c r="C226"/>
  <c r="D226"/>
  <c r="E226"/>
  <c r="B233"/>
  <c r="C233"/>
  <c r="D233"/>
  <c r="E233"/>
  <c r="B234"/>
  <c r="C234"/>
  <c r="D234"/>
  <c r="E234"/>
  <c r="B241"/>
  <c r="C241"/>
  <c r="D241"/>
  <c r="E241"/>
  <c r="B242"/>
  <c r="C242"/>
  <c r="D242"/>
  <c r="E242"/>
  <c r="B249"/>
  <c r="C249"/>
  <c r="D249"/>
  <c r="E249"/>
  <c r="B250"/>
  <c r="C250"/>
  <c r="D250"/>
  <c r="E250"/>
  <c r="B257"/>
  <c r="C257"/>
  <c r="D257"/>
  <c r="E257"/>
  <c r="B258"/>
  <c r="C258"/>
  <c r="D258"/>
  <c r="E258"/>
  <c r="B265"/>
  <c r="C265"/>
  <c r="D265"/>
  <c r="E265"/>
  <c r="B266"/>
  <c r="C266"/>
  <c r="D266"/>
  <c r="E266"/>
  <c r="B273"/>
  <c r="C273"/>
  <c r="D273"/>
  <c r="E273"/>
  <c r="B274"/>
  <c r="C274"/>
  <c r="D274"/>
  <c r="E274"/>
  <c r="B281"/>
  <c r="C281"/>
  <c r="D281"/>
  <c r="E281"/>
  <c r="B282"/>
  <c r="C282"/>
  <c r="D282"/>
  <c r="E282"/>
  <c r="B289"/>
  <c r="C289"/>
  <c r="D289"/>
  <c r="E289"/>
  <c r="B290"/>
  <c r="C290"/>
  <c r="D290"/>
  <c r="E290"/>
  <c r="B297"/>
  <c r="C297"/>
  <c r="D297"/>
  <c r="E297"/>
  <c r="B298"/>
  <c r="C298"/>
  <c r="D298"/>
  <c r="E298"/>
  <c r="B305"/>
  <c r="C305"/>
  <c r="D305"/>
  <c r="E305"/>
  <c r="B306"/>
  <c r="C306"/>
  <c r="D306"/>
  <c r="E306"/>
  <c r="B313"/>
  <c r="C313"/>
  <c r="D313"/>
  <c r="E313"/>
  <c r="B314"/>
  <c r="C314"/>
  <c r="D314"/>
  <c r="E314"/>
  <c r="B321"/>
  <c r="C321"/>
  <c r="D321"/>
  <c r="E321"/>
  <c r="B322"/>
  <c r="C322"/>
  <c r="D322"/>
  <c r="E322"/>
  <c r="B329"/>
  <c r="C329"/>
  <c r="D329"/>
  <c r="E329"/>
  <c r="B330"/>
  <c r="C330"/>
  <c r="D330"/>
  <c r="E330"/>
  <c r="B337"/>
  <c r="C337"/>
  <c r="D337"/>
  <c r="E337"/>
  <c r="B338"/>
  <c r="C338"/>
  <c r="D338"/>
  <c r="E338"/>
  <c r="B345"/>
  <c r="C345"/>
  <c r="D345"/>
  <c r="E345"/>
  <c r="B346"/>
  <c r="C346"/>
  <c r="D346"/>
  <c r="E346"/>
  <c r="B353"/>
  <c r="C353"/>
  <c r="D353"/>
  <c r="E353"/>
  <c r="B354"/>
  <c r="C354"/>
  <c r="D354"/>
  <c r="E354"/>
  <c r="B361"/>
  <c r="C361"/>
  <c r="D361"/>
  <c r="E361"/>
  <c r="B362"/>
  <c r="C362"/>
  <c r="D362"/>
  <c r="E362"/>
  <c r="B369"/>
  <c r="C369"/>
  <c r="D369"/>
  <c r="E369"/>
  <c r="B370"/>
  <c r="C370"/>
  <c r="D370"/>
  <c r="E370"/>
  <c r="B377"/>
  <c r="C377"/>
  <c r="D377"/>
  <c r="E377"/>
  <c r="B378"/>
  <c r="C378"/>
  <c r="D378"/>
  <c r="E378"/>
  <c r="B385"/>
  <c r="C385"/>
  <c r="D385"/>
  <c r="E385"/>
  <c r="B386"/>
  <c r="C386"/>
  <c r="D386"/>
  <c r="E386"/>
  <c r="B393"/>
  <c r="C393"/>
  <c r="D393"/>
  <c r="E393"/>
  <c r="B394"/>
  <c r="C394"/>
  <c r="D394"/>
  <c r="E394"/>
  <c r="B401"/>
  <c r="C401"/>
  <c r="D401"/>
  <c r="E401"/>
  <c r="B402"/>
  <c r="C402"/>
  <c r="D402"/>
  <c r="E402"/>
  <c r="B409"/>
  <c r="C409"/>
  <c r="D409"/>
  <c r="E409"/>
  <c r="B410"/>
  <c r="C410"/>
  <c r="D410"/>
  <c r="E410"/>
  <c r="B417"/>
  <c r="C417"/>
  <c r="D417"/>
  <c r="E417"/>
  <c r="B418"/>
  <c r="C418"/>
  <c r="D418"/>
  <c r="E418"/>
  <c r="B425"/>
  <c r="C425"/>
  <c r="D425"/>
  <c r="E425"/>
  <c r="B426"/>
  <c r="C426"/>
  <c r="D426"/>
  <c r="E426"/>
  <c r="B433"/>
  <c r="C433"/>
  <c r="D433"/>
  <c r="E433"/>
  <c r="B434"/>
  <c r="C434"/>
  <c r="D434"/>
  <c r="E434"/>
  <c r="B441"/>
  <c r="C441"/>
  <c r="D441"/>
  <c r="E441"/>
  <c r="B442"/>
  <c r="C442"/>
  <c r="D442"/>
  <c r="E442"/>
  <c r="B449"/>
  <c r="C449"/>
  <c r="D449"/>
  <c r="E449"/>
  <c r="B450"/>
  <c r="C450"/>
  <c r="D450"/>
  <c r="E450"/>
  <c r="B457"/>
  <c r="C457"/>
  <c r="D457"/>
  <c r="E457"/>
  <c r="B458"/>
  <c r="C458"/>
  <c r="D458"/>
  <c r="E458"/>
  <c r="B465"/>
  <c r="C465"/>
  <c r="D465"/>
  <c r="E465"/>
  <c r="B466"/>
  <c r="C466"/>
  <c r="D466"/>
  <c r="E466"/>
  <c r="B473"/>
  <c r="C473"/>
  <c r="D473"/>
  <c r="E473"/>
  <c r="B474"/>
  <c r="C474"/>
  <c r="D474"/>
  <c r="E474"/>
  <c r="B481"/>
  <c r="C481"/>
  <c r="D481"/>
  <c r="E481"/>
  <c r="B482"/>
  <c r="C482"/>
  <c r="D482"/>
  <c r="E482"/>
  <c r="B490"/>
  <c r="C490"/>
  <c r="D490"/>
  <c r="E490"/>
  <c r="B498"/>
  <c r="C498"/>
  <c r="D498"/>
  <c r="E498"/>
  <c r="B506"/>
  <c r="C506"/>
  <c r="D506"/>
  <c r="E506"/>
  <c r="B514"/>
  <c r="C514"/>
  <c r="D514"/>
  <c r="E514"/>
  <c r="B520"/>
  <c r="C520"/>
  <c r="D520"/>
  <c r="E520"/>
  <c r="B522"/>
  <c r="C522"/>
  <c r="D522"/>
  <c r="E522"/>
  <c r="B528"/>
  <c r="C528"/>
  <c r="D528"/>
  <c r="E528"/>
  <c r="B530"/>
  <c r="C530"/>
  <c r="D530"/>
  <c r="E530"/>
  <c r="B536"/>
  <c r="C536"/>
  <c r="D536"/>
  <c r="E536"/>
  <c r="B538"/>
  <c r="C538"/>
  <c r="D538"/>
  <c r="E538"/>
  <c r="B544"/>
  <c r="C544"/>
  <c r="D544"/>
  <c r="E544"/>
  <c r="B546"/>
  <c r="C546"/>
  <c r="D546"/>
  <c r="E546"/>
  <c r="B552"/>
  <c r="C552"/>
  <c r="D552"/>
  <c r="E552"/>
  <c r="B554"/>
  <c r="C554"/>
  <c r="D554"/>
  <c r="E554"/>
  <c r="B560"/>
  <c r="C560"/>
  <c r="D560"/>
  <c r="E560"/>
  <c r="B562"/>
  <c r="C562"/>
  <c r="D562"/>
  <c r="E562"/>
  <c r="B568"/>
  <c r="C568"/>
  <c r="D568"/>
  <c r="E568"/>
  <c r="B570"/>
  <c r="C570"/>
  <c r="D570"/>
  <c r="E570"/>
  <c r="B576"/>
  <c r="C576"/>
  <c r="D576"/>
  <c r="E576"/>
  <c r="B578"/>
  <c r="C578"/>
  <c r="D578"/>
  <c r="E578"/>
  <c r="B584"/>
  <c r="C584"/>
  <c r="D584"/>
  <c r="E584"/>
  <c r="B586"/>
  <c r="C586"/>
  <c r="D586"/>
  <c r="E586"/>
  <c r="B592"/>
  <c r="C592"/>
  <c r="D592"/>
  <c r="E592"/>
  <c r="B594"/>
  <c r="C594"/>
  <c r="D594"/>
  <c r="E594"/>
  <c r="B600"/>
  <c r="C600"/>
  <c r="D600"/>
  <c r="E600"/>
  <c r="B602"/>
  <c r="C602"/>
  <c r="D602"/>
  <c r="E602"/>
  <c r="B608"/>
  <c r="C608"/>
  <c r="D608"/>
  <c r="E608"/>
  <c r="B610"/>
  <c r="C610"/>
  <c r="D610"/>
  <c r="E610"/>
  <c r="B616"/>
  <c r="C616"/>
  <c r="D616"/>
  <c r="E616"/>
  <c r="B618"/>
  <c r="C618"/>
  <c r="D618"/>
  <c r="E618"/>
  <c r="B624"/>
  <c r="C624"/>
  <c r="D624"/>
  <c r="E624"/>
  <c r="B626"/>
  <c r="C626"/>
  <c r="D626"/>
  <c r="E626"/>
  <c r="B632"/>
  <c r="C632"/>
  <c r="D632"/>
  <c r="E632"/>
  <c r="B634"/>
  <c r="C634"/>
  <c r="D634"/>
  <c r="E634"/>
  <c r="B640"/>
  <c r="C640"/>
  <c r="D640"/>
  <c r="E640"/>
  <c r="B642"/>
  <c r="C642"/>
  <c r="D642"/>
  <c r="E642"/>
  <c r="B648"/>
  <c r="C648"/>
  <c r="D648"/>
  <c r="E648"/>
  <c r="B650"/>
  <c r="C650"/>
  <c r="D650"/>
  <c r="E650"/>
  <c r="B656"/>
  <c r="C656"/>
  <c r="D656"/>
  <c r="E656"/>
  <c r="B658"/>
  <c r="C658"/>
  <c r="D658"/>
  <c r="E658"/>
  <c r="B664"/>
  <c r="C664"/>
  <c r="D664"/>
  <c r="E664"/>
  <c r="B666"/>
  <c r="C666"/>
  <c r="D666"/>
  <c r="E666"/>
  <c r="B672"/>
  <c r="C672"/>
  <c r="D672"/>
  <c r="E672"/>
  <c r="B674"/>
  <c r="C674"/>
  <c r="D674"/>
  <c r="E674"/>
  <c r="B680"/>
  <c r="C680"/>
  <c r="D680"/>
  <c r="E680"/>
  <c r="B682"/>
  <c r="C682"/>
  <c r="D682"/>
  <c r="E682"/>
  <c r="B688"/>
  <c r="C688"/>
  <c r="D688"/>
  <c r="E688"/>
  <c r="B690"/>
  <c r="C690"/>
  <c r="D690"/>
  <c r="E690"/>
  <c r="B696"/>
  <c r="C696"/>
  <c r="D696"/>
  <c r="E696"/>
  <c r="B698"/>
  <c r="C698"/>
  <c r="D698"/>
  <c r="E698"/>
  <c r="B704"/>
  <c r="C704"/>
  <c r="D704"/>
  <c r="E704"/>
  <c r="B706"/>
  <c r="C706"/>
  <c r="D706"/>
  <c r="E706"/>
  <c r="B712"/>
  <c r="C712"/>
  <c r="D712"/>
  <c r="E712"/>
  <c r="B714"/>
  <c r="C714"/>
  <c r="D714"/>
  <c r="E714"/>
  <c r="B720"/>
  <c r="C720"/>
  <c r="D720"/>
  <c r="E720"/>
  <c r="B722"/>
  <c r="C722"/>
  <c r="D722"/>
  <c r="E722"/>
  <c r="B728"/>
  <c r="C728"/>
  <c r="D728"/>
  <c r="E728"/>
  <c r="B730"/>
  <c r="C730"/>
  <c r="D730"/>
  <c r="E730"/>
  <c r="B736"/>
  <c r="C736"/>
  <c r="D736"/>
  <c r="E736"/>
  <c r="B738"/>
  <c r="C738"/>
  <c r="D738"/>
  <c r="E738"/>
  <c r="B744"/>
  <c r="D744" s="1"/>
  <c r="C744"/>
  <c r="E744" s="1"/>
  <c r="B746"/>
  <c r="C746"/>
  <c r="D746"/>
  <c r="E746"/>
  <c r="B752"/>
  <c r="C752"/>
  <c r="D752"/>
  <c r="E752"/>
  <c r="B754"/>
  <c r="D754" s="1"/>
  <c r="C754"/>
  <c r="E754"/>
  <c r="B760"/>
  <c r="D760" s="1"/>
  <c r="C760"/>
  <c r="E760"/>
  <c r="B762"/>
  <c r="D762" s="1"/>
  <c r="C762"/>
  <c r="E762"/>
  <c r="B768"/>
  <c r="D768" s="1"/>
  <c r="C768"/>
  <c r="E768"/>
  <c r="B770"/>
  <c r="D770" s="1"/>
  <c r="C770"/>
  <c r="E770"/>
  <c r="B776"/>
  <c r="D776" s="1"/>
  <c r="C776"/>
  <c r="E776"/>
  <c r="B778"/>
  <c r="D778" s="1"/>
  <c r="C778"/>
  <c r="E778"/>
  <c r="B784"/>
  <c r="D784" s="1"/>
  <c r="C784"/>
  <c r="E784"/>
  <c r="B786"/>
  <c r="D786" s="1"/>
  <c r="C786"/>
  <c r="E786"/>
  <c r="B792"/>
  <c r="D792" s="1"/>
  <c r="C792"/>
  <c r="E792"/>
  <c r="B794"/>
  <c r="D794" s="1"/>
  <c r="C794"/>
  <c r="E794"/>
  <c r="B800"/>
  <c r="C800"/>
  <c r="E800" s="1"/>
  <c r="D800"/>
  <c r="B802"/>
  <c r="C802"/>
  <c r="E802" s="1"/>
  <c r="D802"/>
  <c r="B808"/>
  <c r="C808"/>
  <c r="E808" s="1"/>
  <c r="D808"/>
  <c r="B810"/>
  <c r="C810"/>
  <c r="E810" s="1"/>
  <c r="D810"/>
  <c r="B816"/>
  <c r="C816"/>
  <c r="E816" s="1"/>
  <c r="D816"/>
  <c r="B818"/>
  <c r="C818"/>
  <c r="E818" s="1"/>
  <c r="D818"/>
  <c r="B824"/>
  <c r="C824"/>
  <c r="E824" s="1"/>
  <c r="D824"/>
  <c r="B826"/>
  <c r="C826"/>
  <c r="E826" s="1"/>
  <c r="D826"/>
  <c r="B832"/>
  <c r="C832"/>
  <c r="E832" s="1"/>
  <c r="D832"/>
  <c r="B834"/>
  <c r="C834"/>
  <c r="E834" s="1"/>
  <c r="D834"/>
  <c r="B840"/>
  <c r="C840"/>
  <c r="E840" s="1"/>
  <c r="D840"/>
  <c r="B842"/>
  <c r="C842"/>
  <c r="E842" s="1"/>
  <c r="D842"/>
  <c r="B848"/>
  <c r="C848"/>
  <c r="E848" s="1"/>
  <c r="D848"/>
  <c r="B850"/>
  <c r="C850"/>
  <c r="E850" s="1"/>
  <c r="D850"/>
  <c r="B856"/>
  <c r="C856"/>
  <c r="E856" s="1"/>
  <c r="D856"/>
  <c r="B858"/>
  <c r="C858"/>
  <c r="E858" s="1"/>
  <c r="D858"/>
  <c r="B864"/>
  <c r="C864"/>
  <c r="E864" s="1"/>
  <c r="D864"/>
  <c r="B866"/>
  <c r="C866"/>
  <c r="E866" s="1"/>
  <c r="D866"/>
  <c r="B872"/>
  <c r="C872"/>
  <c r="E872" s="1"/>
  <c r="D872"/>
  <c r="B874"/>
  <c r="C874"/>
  <c r="E874" s="1"/>
  <c r="D874"/>
  <c r="B880"/>
  <c r="C880"/>
  <c r="E880" s="1"/>
  <c r="D880"/>
  <c r="B882"/>
  <c r="C882"/>
  <c r="E882" s="1"/>
  <c r="D882"/>
  <c r="B888"/>
  <c r="C888"/>
  <c r="E888" s="1"/>
  <c r="D888"/>
  <c r="B890"/>
  <c r="C890"/>
  <c r="E890" s="1"/>
  <c r="D890"/>
  <c r="B896"/>
  <c r="C896"/>
  <c r="E896" s="1"/>
  <c r="D896"/>
  <c r="B898"/>
  <c r="C898"/>
  <c r="E898" s="1"/>
  <c r="D898"/>
  <c r="B904"/>
  <c r="C904"/>
  <c r="E904" s="1"/>
  <c r="D904"/>
  <c r="B906"/>
  <c r="C906"/>
  <c r="E906" s="1"/>
  <c r="D906"/>
  <c r="B912"/>
  <c r="C912"/>
  <c r="E912" s="1"/>
  <c r="D912"/>
  <c r="B914"/>
  <c r="C914"/>
  <c r="E914" s="1"/>
  <c r="D914"/>
  <c r="B920"/>
  <c r="C920"/>
  <c r="E920" s="1"/>
  <c r="D920"/>
  <c r="B922"/>
  <c r="C922"/>
  <c r="E922" s="1"/>
  <c r="D922"/>
  <c r="B928"/>
  <c r="C928"/>
  <c r="E928" s="1"/>
  <c r="D928"/>
  <c r="B930"/>
  <c r="C930"/>
  <c r="E930" s="1"/>
  <c r="D930"/>
  <c r="B936"/>
  <c r="C936"/>
  <c r="E936" s="1"/>
  <c r="D936"/>
  <c r="B938"/>
  <c r="C938"/>
  <c r="E938" s="1"/>
  <c r="D938"/>
  <c r="B944"/>
  <c r="C944"/>
  <c r="D944"/>
  <c r="E944"/>
  <c r="B946"/>
  <c r="C946"/>
  <c r="E946" s="1"/>
  <c r="D946"/>
  <c r="B952"/>
  <c r="C952"/>
  <c r="E952" s="1"/>
  <c r="D952"/>
  <c r="B954"/>
  <c r="C954"/>
  <c r="E954" s="1"/>
  <c r="D954"/>
  <c r="B960"/>
  <c r="C960"/>
  <c r="E960" s="1"/>
  <c r="D960"/>
  <c r="B962"/>
  <c r="C962"/>
  <c r="E962" s="1"/>
  <c r="D962"/>
  <c r="B968"/>
  <c r="C968"/>
  <c r="E968" s="1"/>
  <c r="D968"/>
  <c r="B970"/>
  <c r="C970"/>
  <c r="E970" s="1"/>
  <c r="D970"/>
  <c r="B976"/>
  <c r="C976"/>
  <c r="E976" s="1"/>
  <c r="D976"/>
  <c r="B978"/>
  <c r="C978"/>
  <c r="E978" s="1"/>
  <c r="D978"/>
  <c r="B984"/>
  <c r="C984"/>
  <c r="E984" s="1"/>
  <c r="D984"/>
  <c r="B986"/>
  <c r="C986"/>
  <c r="E986" s="1"/>
  <c r="D986"/>
  <c r="B992"/>
  <c r="C992"/>
  <c r="E992" s="1"/>
  <c r="D992"/>
  <c r="H10"/>
  <c r="H11"/>
  <c r="H3"/>
  <c r="B26"/>
  <c r="C26"/>
  <c r="D26"/>
  <c r="E26"/>
  <c r="B27"/>
  <c r="C27"/>
  <c r="D27"/>
  <c r="E27"/>
  <c r="B28"/>
  <c r="C28"/>
  <c r="D28"/>
  <c r="E28"/>
  <c r="B29"/>
  <c r="C29"/>
  <c r="D29"/>
  <c r="E29"/>
  <c r="B30"/>
  <c r="C30"/>
  <c r="D30"/>
  <c r="E30"/>
  <c r="B31"/>
  <c r="C31"/>
  <c r="D31"/>
  <c r="E31"/>
  <c r="B32"/>
  <c r="C32"/>
  <c r="D32"/>
  <c r="E32"/>
  <c r="B33"/>
  <c r="C33"/>
  <c r="D33"/>
  <c r="E33"/>
  <c r="B34"/>
  <c r="C34"/>
  <c r="D34"/>
  <c r="E34"/>
  <c r="B35"/>
  <c r="C35"/>
  <c r="D35"/>
  <c r="E35"/>
  <c r="B36"/>
  <c r="C36"/>
  <c r="D36"/>
  <c r="E36"/>
  <c r="B37"/>
  <c r="C37"/>
  <c r="D37"/>
  <c r="E37"/>
  <c r="B38"/>
  <c r="C38"/>
  <c r="D38"/>
  <c r="E38"/>
  <c r="B39"/>
  <c r="C39"/>
  <c r="D39"/>
  <c r="E39"/>
  <c r="B40"/>
  <c r="C40"/>
  <c r="D40"/>
  <c r="E40"/>
  <c r="B41"/>
  <c r="C41"/>
  <c r="D41"/>
  <c r="E41"/>
  <c r="B42"/>
  <c r="C42"/>
  <c r="D42"/>
  <c r="E42"/>
  <c r="B43"/>
  <c r="C43"/>
  <c r="D43"/>
  <c r="E43"/>
  <c r="B44"/>
  <c r="C44"/>
  <c r="D44"/>
  <c r="E44"/>
  <c r="B45"/>
  <c r="C45"/>
  <c r="D45"/>
  <c r="E45"/>
  <c r="B46"/>
  <c r="C46"/>
  <c r="D46"/>
  <c r="E46"/>
  <c r="B47"/>
  <c r="C47"/>
  <c r="D47"/>
  <c r="E47"/>
  <c r="B48"/>
  <c r="C48"/>
  <c r="D48"/>
  <c r="E48"/>
  <c r="B49"/>
  <c r="C49"/>
  <c r="D49"/>
  <c r="E49"/>
  <c r="B50"/>
  <c r="C50"/>
  <c r="D50"/>
  <c r="E50"/>
  <c r="B51"/>
  <c r="C51"/>
  <c r="D51"/>
  <c r="E51"/>
  <c r="B52"/>
  <c r="C52"/>
  <c r="D52"/>
  <c r="E52"/>
  <c r="B53"/>
  <c r="C53"/>
  <c r="D53"/>
  <c r="E53"/>
  <c r="B54"/>
  <c r="C54"/>
  <c r="D54"/>
  <c r="E54"/>
  <c r="B55"/>
  <c r="C55"/>
  <c r="D55"/>
  <c r="E55"/>
  <c r="B56"/>
  <c r="C56"/>
  <c r="D56"/>
  <c r="E56"/>
  <c r="B57"/>
  <c r="C57"/>
  <c r="D57"/>
  <c r="E57"/>
  <c r="B58"/>
  <c r="C58"/>
  <c r="D58"/>
  <c r="E58"/>
  <c r="B59"/>
  <c r="C59"/>
  <c r="D59"/>
  <c r="E59"/>
  <c r="B60"/>
  <c r="C60"/>
  <c r="D60"/>
  <c r="E60"/>
  <c r="B61"/>
  <c r="C61"/>
  <c r="D61"/>
  <c r="E61"/>
  <c r="B62"/>
  <c r="C62"/>
  <c r="D62"/>
  <c r="E62"/>
  <c r="B63"/>
  <c r="C63"/>
  <c r="D63"/>
  <c r="E63"/>
  <c r="B64"/>
  <c r="C64"/>
  <c r="D64"/>
  <c r="E64"/>
  <c r="B65"/>
  <c r="C65"/>
  <c r="D65"/>
  <c r="E65"/>
  <c r="B66"/>
  <c r="C66"/>
  <c r="D66"/>
  <c r="E66"/>
  <c r="B67"/>
  <c r="C67"/>
  <c r="D67"/>
  <c r="E67"/>
  <c r="B68"/>
  <c r="D68" s="1"/>
  <c r="C68"/>
  <c r="E68" s="1"/>
  <c r="B69"/>
  <c r="C69"/>
  <c r="D69"/>
  <c r="E69"/>
  <c r="B70"/>
  <c r="C70"/>
  <c r="D70"/>
  <c r="E70"/>
  <c r="B71"/>
  <c r="C71"/>
  <c r="D71"/>
  <c r="E71"/>
  <c r="B72"/>
  <c r="C72"/>
  <c r="D72"/>
  <c r="E72"/>
  <c r="B73"/>
  <c r="C73"/>
  <c r="D73"/>
  <c r="E73"/>
  <c r="B74"/>
  <c r="C74"/>
  <c r="D74"/>
  <c r="E74"/>
  <c r="B75"/>
  <c r="C75"/>
  <c r="D75"/>
  <c r="E75"/>
  <c r="B76"/>
  <c r="C76"/>
  <c r="D76"/>
  <c r="E76"/>
  <c r="B77"/>
  <c r="C77"/>
  <c r="D77"/>
  <c r="E77"/>
  <c r="B78"/>
  <c r="C78"/>
  <c r="D78"/>
  <c r="E78"/>
  <c r="B79"/>
  <c r="C79"/>
  <c r="D79"/>
  <c r="E79"/>
  <c r="B80"/>
  <c r="C80"/>
  <c r="D80"/>
  <c r="E80"/>
  <c r="B81"/>
  <c r="C81"/>
  <c r="D81"/>
  <c r="E81"/>
  <c r="B82"/>
  <c r="C82"/>
  <c r="D82"/>
  <c r="E82"/>
  <c r="B83"/>
  <c r="C83"/>
  <c r="D83"/>
  <c r="E83"/>
  <c r="B84"/>
  <c r="C84"/>
  <c r="D84"/>
  <c r="E84"/>
  <c r="B85"/>
  <c r="C85"/>
  <c r="D85"/>
  <c r="E85"/>
  <c r="B86"/>
  <c r="C86"/>
  <c r="D86"/>
  <c r="E86"/>
  <c r="B87"/>
  <c r="C87"/>
  <c r="D87"/>
  <c r="E87"/>
  <c r="B88"/>
  <c r="C88"/>
  <c r="D88"/>
  <c r="E88"/>
  <c r="B89"/>
  <c r="C89"/>
  <c r="D89"/>
  <c r="E89"/>
  <c r="B90"/>
  <c r="C90"/>
  <c r="D90"/>
  <c r="E90"/>
  <c r="B91"/>
  <c r="C91"/>
  <c r="D91"/>
  <c r="E91"/>
  <c r="B92"/>
  <c r="C92"/>
  <c r="D92"/>
  <c r="E92"/>
  <c r="B93"/>
  <c r="C93"/>
  <c r="D93"/>
  <c r="E93"/>
  <c r="B94"/>
  <c r="C94"/>
  <c r="D94"/>
  <c r="E94"/>
  <c r="B95"/>
  <c r="C95"/>
  <c r="D95"/>
  <c r="E95"/>
  <c r="B96"/>
  <c r="C96"/>
  <c r="D96"/>
  <c r="E96"/>
  <c r="B97"/>
  <c r="C97"/>
  <c r="D97"/>
  <c r="E97"/>
  <c r="B98"/>
  <c r="C98"/>
  <c r="D98"/>
  <c r="E98"/>
  <c r="B106"/>
  <c r="C106"/>
  <c r="D106"/>
  <c r="E106"/>
  <c r="B107"/>
  <c r="C107"/>
  <c r="D107"/>
  <c r="E107"/>
  <c r="B108"/>
  <c r="C108"/>
  <c r="D108"/>
  <c r="E108"/>
  <c r="B109"/>
  <c r="C109"/>
  <c r="D109"/>
  <c r="E109"/>
  <c r="B110"/>
  <c r="C110"/>
  <c r="D110"/>
  <c r="E110"/>
  <c r="B111"/>
  <c r="C111"/>
  <c r="D111"/>
  <c r="E111"/>
  <c r="B112"/>
  <c r="C112"/>
  <c r="D112"/>
  <c r="E112"/>
  <c r="B113"/>
  <c r="C113"/>
  <c r="D113"/>
  <c r="E113"/>
  <c r="B114"/>
  <c r="D114" s="1"/>
  <c r="C114"/>
  <c r="E114" s="1"/>
  <c r="B121"/>
  <c r="D121" s="1"/>
  <c r="C121"/>
  <c r="E121" s="1"/>
  <c r="B122"/>
  <c r="D122" s="1"/>
  <c r="C122"/>
  <c r="E122"/>
  <c r="B129"/>
  <c r="D129" s="1"/>
  <c r="C129"/>
  <c r="E129" s="1"/>
  <c r="B130"/>
  <c r="D130" s="1"/>
  <c r="C130"/>
  <c r="E130"/>
  <c r="B137"/>
  <c r="D137" s="1"/>
  <c r="C137"/>
  <c r="E137"/>
  <c r="B138"/>
  <c r="D138" s="1"/>
  <c r="C138"/>
  <c r="E138" s="1"/>
  <c r="B145"/>
  <c r="D145" s="1"/>
  <c r="C145"/>
  <c r="E145"/>
  <c r="B146"/>
  <c r="D146" s="1"/>
  <c r="C146"/>
  <c r="E146" s="1"/>
  <c r="B153"/>
  <c r="D153" s="1"/>
  <c r="C153"/>
  <c r="E153"/>
  <c r="B154"/>
  <c r="D154" s="1"/>
  <c r="C154"/>
  <c r="E154" s="1"/>
  <c r="B161"/>
  <c r="C161"/>
  <c r="E161" s="1"/>
  <c r="D161"/>
  <c r="B162"/>
  <c r="C162"/>
  <c r="E162" s="1"/>
  <c r="D162"/>
  <c r="B169"/>
  <c r="D169" s="1"/>
  <c r="C169"/>
  <c r="E169"/>
  <c r="B170"/>
  <c r="D170" s="1"/>
  <c r="C170"/>
  <c r="E170" s="1"/>
  <c r="B177"/>
  <c r="D177" s="1"/>
  <c r="C177"/>
  <c r="E177"/>
  <c r="B178"/>
  <c r="C178"/>
  <c r="E178" s="1"/>
  <c r="D178"/>
  <c r="B185"/>
  <c r="C185"/>
  <c r="E185" s="1"/>
  <c r="D185"/>
  <c r="B186"/>
  <c r="C186"/>
  <c r="E186" s="1"/>
  <c r="D186"/>
  <c r="B193"/>
  <c r="D193" s="1"/>
  <c r="C193"/>
  <c r="E193"/>
  <c r="B13"/>
  <c r="D13" s="1"/>
  <c r="C13"/>
  <c r="E13" s="1"/>
  <c r="B14"/>
  <c r="D14" s="1"/>
  <c r="C14"/>
  <c r="E14" s="1"/>
  <c r="B15"/>
  <c r="D15" s="1"/>
  <c r="C15"/>
  <c r="E15" s="1"/>
  <c r="B16"/>
  <c r="D16" s="1"/>
  <c r="C16"/>
  <c r="E16" s="1"/>
  <c r="B17"/>
  <c r="D17" s="1"/>
  <c r="C17"/>
  <c r="E17" s="1"/>
  <c r="B18"/>
  <c r="C18"/>
  <c r="E18" s="1"/>
  <c r="B19"/>
  <c r="D19" s="1"/>
  <c r="C19"/>
  <c r="E19" s="1"/>
  <c r="B20"/>
  <c r="D20" s="1"/>
  <c r="C20"/>
  <c r="E20" s="1"/>
  <c r="B21"/>
  <c r="D21" s="1"/>
  <c r="C21"/>
  <c r="E21" s="1"/>
  <c r="B22"/>
  <c r="D22" s="1"/>
  <c r="C22"/>
  <c r="E22" s="1"/>
  <c r="B23"/>
  <c r="D23" s="1"/>
  <c r="C23"/>
  <c r="E23" s="1"/>
  <c r="B24"/>
  <c r="D24" s="1"/>
  <c r="C24"/>
  <c r="E24" s="1"/>
  <c r="B25"/>
  <c r="D25" s="1"/>
  <c r="C25"/>
  <c r="E25" s="1"/>
  <c r="B3"/>
  <c r="D3" s="1"/>
  <c r="C3"/>
  <c r="E3" s="1"/>
  <c r="B4"/>
  <c r="D4" s="1"/>
  <c r="C4"/>
  <c r="E4" s="1"/>
  <c r="B5"/>
  <c r="D5" s="1"/>
  <c r="C5"/>
  <c r="E5" s="1"/>
  <c r="B6"/>
  <c r="D6" s="1"/>
  <c r="C6"/>
  <c r="E6" s="1"/>
  <c r="B7"/>
  <c r="D7" s="1"/>
  <c r="C7"/>
  <c r="E7" s="1"/>
  <c r="B8"/>
  <c r="D8" s="1"/>
  <c r="C8"/>
  <c r="E8" s="1"/>
  <c r="B9"/>
  <c r="D9" s="1"/>
  <c r="C9"/>
  <c r="E9" s="1"/>
  <c r="B10"/>
  <c r="C10"/>
  <c r="E10" s="1"/>
  <c r="B11"/>
  <c r="D11" s="1"/>
  <c r="C11"/>
  <c r="E11" s="1"/>
  <c r="B12"/>
  <c r="D12" s="1"/>
  <c r="C12"/>
  <c r="E12" s="1"/>
  <c r="C209" l="1"/>
  <c r="E209" s="1"/>
  <c r="B209"/>
  <c r="D209" s="1"/>
  <c r="C225"/>
  <c r="E225" s="1"/>
  <c r="B225"/>
  <c r="D225" s="1"/>
  <c r="F330"/>
  <c r="F314"/>
  <c r="F306"/>
  <c r="F290"/>
  <c r="C201"/>
  <c r="E201" s="1"/>
  <c r="B201"/>
  <c r="D201" s="1"/>
  <c r="C217"/>
  <c r="E217" s="1"/>
  <c r="B217"/>
  <c r="D217" s="1"/>
  <c r="A489"/>
  <c r="A487"/>
  <c r="A485"/>
  <c r="A483"/>
  <c r="A497"/>
  <c r="A495"/>
  <c r="A493"/>
  <c r="A491"/>
  <c r="A505"/>
  <c r="A503"/>
  <c r="A501"/>
  <c r="A499"/>
  <c r="A512"/>
  <c r="A510"/>
  <c r="A508"/>
  <c r="A513"/>
  <c r="A511"/>
  <c r="A509"/>
  <c r="A507"/>
  <c r="A116"/>
  <c r="A118"/>
  <c r="A120"/>
  <c r="A124"/>
  <c r="A126"/>
  <c r="A128"/>
  <c r="A132"/>
  <c r="A134"/>
  <c r="A136"/>
  <c r="A140"/>
  <c r="A142"/>
  <c r="A144"/>
  <c r="A148"/>
  <c r="A150"/>
  <c r="A152"/>
  <c r="A156"/>
  <c r="A158"/>
  <c r="A160"/>
  <c r="A164"/>
  <c r="A166"/>
  <c r="A168"/>
  <c r="A172"/>
  <c r="A174"/>
  <c r="A176"/>
  <c r="A180"/>
  <c r="A182"/>
  <c r="A184"/>
  <c r="A188"/>
  <c r="A190"/>
  <c r="A192"/>
  <c r="A196"/>
  <c r="A198"/>
  <c r="A200"/>
  <c r="A204"/>
  <c r="A206"/>
  <c r="A208"/>
  <c r="A212"/>
  <c r="A214"/>
  <c r="A216"/>
  <c r="A220"/>
  <c r="A222"/>
  <c r="A224"/>
  <c r="A228"/>
  <c r="A230"/>
  <c r="A232"/>
  <c r="A236"/>
  <c r="A238"/>
  <c r="A240"/>
  <c r="A244"/>
  <c r="A246"/>
  <c r="A248"/>
  <c r="A252"/>
  <c r="A254"/>
  <c r="A256"/>
  <c r="A260"/>
  <c r="A262"/>
  <c r="A264"/>
  <c r="A268"/>
  <c r="A270"/>
  <c r="A272"/>
  <c r="A276"/>
  <c r="A278"/>
  <c r="A280"/>
  <c r="A284"/>
  <c r="A286"/>
  <c r="A288"/>
  <c r="A292"/>
  <c r="A294"/>
  <c r="A296"/>
  <c r="A300"/>
  <c r="A302"/>
  <c r="A304"/>
  <c r="A308"/>
  <c r="A310"/>
  <c r="A312"/>
  <c r="A316"/>
  <c r="A318"/>
  <c r="A320"/>
  <c r="A324"/>
  <c r="A326"/>
  <c r="A328"/>
  <c r="A332"/>
  <c r="A334"/>
  <c r="A336"/>
  <c r="A340"/>
  <c r="A342"/>
  <c r="A344"/>
  <c r="A348"/>
  <c r="A350"/>
  <c r="A352"/>
  <c r="A356"/>
  <c r="A358"/>
  <c r="A360"/>
  <c r="A364"/>
  <c r="A366"/>
  <c r="A368"/>
  <c r="A372"/>
  <c r="A374"/>
  <c r="A376"/>
  <c r="A380"/>
  <c r="A382"/>
  <c r="A384"/>
  <c r="A388"/>
  <c r="A390"/>
  <c r="A392"/>
  <c r="A396"/>
  <c r="A398"/>
  <c r="A400"/>
  <c r="A404"/>
  <c r="A406"/>
  <c r="A408"/>
  <c r="A412"/>
  <c r="A414"/>
  <c r="A416"/>
  <c r="A420"/>
  <c r="A422"/>
  <c r="A424"/>
  <c r="A428"/>
  <c r="A430"/>
  <c r="A432"/>
  <c r="A436"/>
  <c r="A438"/>
  <c r="A440"/>
  <c r="A444"/>
  <c r="A446"/>
  <c r="A448"/>
  <c r="A452"/>
  <c r="A454"/>
  <c r="A456"/>
  <c r="A460"/>
  <c r="A462"/>
  <c r="A464"/>
  <c r="A468"/>
  <c r="A470"/>
  <c r="A472"/>
  <c r="A476"/>
  <c r="A478"/>
  <c r="A480"/>
  <c r="A486"/>
  <c r="A494"/>
  <c r="A502"/>
  <c r="A115"/>
  <c r="A117"/>
  <c r="A119"/>
  <c r="A123"/>
  <c r="A125"/>
  <c r="A127"/>
  <c r="A131"/>
  <c r="A133"/>
  <c r="A135"/>
  <c r="A139"/>
  <c r="A141"/>
  <c r="A143"/>
  <c r="A147"/>
  <c r="A149"/>
  <c r="A151"/>
  <c r="A155"/>
  <c r="A157"/>
  <c r="A159"/>
  <c r="A163"/>
  <c r="A165"/>
  <c r="A167"/>
  <c r="A171"/>
  <c r="A173"/>
  <c r="A175"/>
  <c r="A179"/>
  <c r="A181"/>
  <c r="A183"/>
  <c r="A187"/>
  <c r="A189"/>
  <c r="A191"/>
  <c r="A195"/>
  <c r="A197"/>
  <c r="A199"/>
  <c r="A203"/>
  <c r="A205"/>
  <c r="A207"/>
  <c r="A211"/>
  <c r="A213"/>
  <c r="A215"/>
  <c r="A219"/>
  <c r="A221"/>
  <c r="A223"/>
  <c r="A227"/>
  <c r="A229"/>
  <c r="A231"/>
  <c r="A235"/>
  <c r="A237"/>
  <c r="A239"/>
  <c r="A243"/>
  <c r="A245"/>
  <c r="A247"/>
  <c r="A251"/>
  <c r="A253"/>
  <c r="A255"/>
  <c r="A259"/>
  <c r="A261"/>
  <c r="A263"/>
  <c r="A267"/>
  <c r="A269"/>
  <c r="A271"/>
  <c r="A275"/>
  <c r="A277"/>
  <c r="A279"/>
  <c r="A283"/>
  <c r="A285"/>
  <c r="A287"/>
  <c r="A291"/>
  <c r="A293"/>
  <c r="A295"/>
  <c r="A299"/>
  <c r="A301"/>
  <c r="A303"/>
  <c r="A307"/>
  <c r="A309"/>
  <c r="A311"/>
  <c r="A315"/>
  <c r="A317"/>
  <c r="A319"/>
  <c r="A323"/>
  <c r="A325"/>
  <c r="A327"/>
  <c r="A331"/>
  <c r="A333"/>
  <c r="A335"/>
  <c r="A339"/>
  <c r="A341"/>
  <c r="A343"/>
  <c r="A347"/>
  <c r="A349"/>
  <c r="A351"/>
  <c r="A355"/>
  <c r="A357"/>
  <c r="A359"/>
  <c r="A363"/>
  <c r="A365"/>
  <c r="A367"/>
  <c r="A371"/>
  <c r="A373"/>
  <c r="A375"/>
  <c r="A379"/>
  <c r="A381"/>
  <c r="A383"/>
  <c r="A387"/>
  <c r="A389"/>
  <c r="A391"/>
  <c r="A395"/>
  <c r="A397"/>
  <c r="A399"/>
  <c r="A403"/>
  <c r="A405"/>
  <c r="A407"/>
  <c r="A411"/>
  <c r="A413"/>
  <c r="A415"/>
  <c r="A419"/>
  <c r="A421"/>
  <c r="A423"/>
  <c r="A427"/>
  <c r="A429"/>
  <c r="A431"/>
  <c r="A435"/>
  <c r="A437"/>
  <c r="A439"/>
  <c r="A443"/>
  <c r="A445"/>
  <c r="A447"/>
  <c r="A451"/>
  <c r="A453"/>
  <c r="A455"/>
  <c r="A459"/>
  <c r="A461"/>
  <c r="A463"/>
  <c r="A467"/>
  <c r="A469"/>
  <c r="A471"/>
  <c r="A475"/>
  <c r="A477"/>
  <c r="A479"/>
  <c r="A484"/>
  <c r="A488"/>
  <c r="A492"/>
  <c r="A496"/>
  <c r="A500"/>
  <c r="A504"/>
  <c r="A515"/>
  <c r="A517"/>
  <c r="A519"/>
  <c r="A521"/>
  <c r="A523"/>
  <c r="A525"/>
  <c r="A527"/>
  <c r="A529"/>
  <c r="A531"/>
  <c r="A533"/>
  <c r="A535"/>
  <c r="A537"/>
  <c r="A539"/>
  <c r="A541"/>
  <c r="A543"/>
  <c r="A545"/>
  <c r="A547"/>
  <c r="A549"/>
  <c r="A551"/>
  <c r="A553"/>
  <c r="A555"/>
  <c r="A557"/>
  <c r="A559"/>
  <c r="A561"/>
  <c r="A563"/>
  <c r="A565"/>
  <c r="A567"/>
  <c r="A569"/>
  <c r="A571"/>
  <c r="A573"/>
  <c r="A575"/>
  <c r="A577"/>
  <c r="A579"/>
  <c r="A581"/>
  <c r="A583"/>
  <c r="A585"/>
  <c r="A587"/>
  <c r="A589"/>
  <c r="A591"/>
  <c r="A593"/>
  <c r="A595"/>
  <c r="A597"/>
  <c r="A599"/>
  <c r="A601"/>
  <c r="A603"/>
  <c r="A605"/>
  <c r="A607"/>
  <c r="A609"/>
  <c r="A611"/>
  <c r="A613"/>
  <c r="A615"/>
  <c r="A617"/>
  <c r="A619"/>
  <c r="A621"/>
  <c r="A623"/>
  <c r="A625"/>
  <c r="A627"/>
  <c r="A629"/>
  <c r="A631"/>
  <c r="A633"/>
  <c r="A635"/>
  <c r="A637"/>
  <c r="A639"/>
  <c r="A641"/>
  <c r="A643"/>
  <c r="A645"/>
  <c r="A647"/>
  <c r="A649"/>
  <c r="A651"/>
  <c r="A653"/>
  <c r="A655"/>
  <c r="A657"/>
  <c r="A659"/>
  <c r="A661"/>
  <c r="A663"/>
  <c r="A665"/>
  <c r="A667"/>
  <c r="A669"/>
  <c r="A671"/>
  <c r="A673"/>
  <c r="A675"/>
  <c r="A677"/>
  <c r="A679"/>
  <c r="A681"/>
  <c r="A683"/>
  <c r="A685"/>
  <c r="A687"/>
  <c r="A689"/>
  <c r="A691"/>
  <c r="A693"/>
  <c r="A695"/>
  <c r="A697"/>
  <c r="A699"/>
  <c r="A701"/>
  <c r="A703"/>
  <c r="A705"/>
  <c r="A707"/>
  <c r="A709"/>
  <c r="A711"/>
  <c r="A713"/>
  <c r="A715"/>
  <c r="A717"/>
  <c r="A719"/>
  <c r="A721"/>
  <c r="A723"/>
  <c r="A725"/>
  <c r="A727"/>
  <c r="A729"/>
  <c r="A731"/>
  <c r="A733"/>
  <c r="A735"/>
  <c r="A737"/>
  <c r="A739"/>
  <c r="A741"/>
  <c r="A743"/>
  <c r="A745"/>
  <c r="A747"/>
  <c r="A749"/>
  <c r="A751"/>
  <c r="A753"/>
  <c r="A755"/>
  <c r="A757"/>
  <c r="A759"/>
  <c r="A761"/>
  <c r="A763"/>
  <c r="A765"/>
  <c r="A767"/>
  <c r="A769"/>
  <c r="A771"/>
  <c r="A773"/>
  <c r="A775"/>
  <c r="A777"/>
  <c r="A779"/>
  <c r="A781"/>
  <c r="A783"/>
  <c r="A785"/>
  <c r="A787"/>
  <c r="A789"/>
  <c r="A791"/>
  <c r="A793"/>
  <c r="A795"/>
  <c r="A797"/>
  <c r="A799"/>
  <c r="A801"/>
  <c r="A803"/>
  <c r="A805"/>
  <c r="A807"/>
  <c r="A809"/>
  <c r="A811"/>
  <c r="A813"/>
  <c r="A815"/>
  <c r="A817"/>
  <c r="A819"/>
  <c r="A821"/>
  <c r="A823"/>
  <c r="A825"/>
  <c r="A827"/>
  <c r="A829"/>
  <c r="A831"/>
  <c r="A833"/>
  <c r="A835"/>
  <c r="A837"/>
  <c r="A839"/>
  <c r="A841"/>
  <c r="A843"/>
  <c r="A845"/>
  <c r="A847"/>
  <c r="A849"/>
  <c r="A851"/>
  <c r="A853"/>
  <c r="A855"/>
  <c r="A857"/>
  <c r="A859"/>
  <c r="A861"/>
  <c r="A863"/>
  <c r="A865"/>
  <c r="A867"/>
  <c r="A869"/>
  <c r="A871"/>
  <c r="A873"/>
  <c r="A875"/>
  <c r="A877"/>
  <c r="A879"/>
  <c r="A881"/>
  <c r="A883"/>
  <c r="A885"/>
  <c r="A887"/>
  <c r="A889"/>
  <c r="A891"/>
  <c r="A893"/>
  <c r="A895"/>
  <c r="A897"/>
  <c r="A899"/>
  <c r="A901"/>
  <c r="A903"/>
  <c r="A905"/>
  <c r="A907"/>
  <c r="A909"/>
  <c r="A911"/>
  <c r="A913"/>
  <c r="A915"/>
  <c r="A917"/>
  <c r="A919"/>
  <c r="A921"/>
  <c r="A923"/>
  <c r="A925"/>
  <c r="A927"/>
  <c r="A929"/>
  <c r="A931"/>
  <c r="A933"/>
  <c r="A935"/>
  <c r="A937"/>
  <c r="A939"/>
  <c r="A941"/>
  <c r="A943"/>
  <c r="A945"/>
  <c r="A947"/>
  <c r="A949"/>
  <c r="A951"/>
  <c r="A953"/>
  <c r="A955"/>
  <c r="A957"/>
  <c r="A959"/>
  <c r="A961"/>
  <c r="A963"/>
  <c r="A965"/>
  <c r="A967"/>
  <c r="A969"/>
  <c r="A971"/>
  <c r="A973"/>
  <c r="A975"/>
  <c r="A977"/>
  <c r="A979"/>
  <c r="A981"/>
  <c r="A983"/>
  <c r="A985"/>
  <c r="A987"/>
  <c r="A989"/>
  <c r="A991"/>
  <c r="A993"/>
  <c r="A516"/>
  <c r="A518"/>
  <c r="A524"/>
  <c r="A526"/>
  <c r="A532"/>
  <c r="A534"/>
  <c r="A540"/>
  <c r="A542"/>
  <c r="A548"/>
  <c r="A550"/>
  <c r="A556"/>
  <c r="A558"/>
  <c r="A564"/>
  <c r="A566"/>
  <c r="A572"/>
  <c r="A574"/>
  <c r="A580"/>
  <c r="A582"/>
  <c r="A588"/>
  <c r="A590"/>
  <c r="A596"/>
  <c r="A598"/>
  <c r="A604"/>
  <c r="A606"/>
  <c r="A612"/>
  <c r="A614"/>
  <c r="A620"/>
  <c r="A622"/>
  <c r="A628"/>
  <c r="A630"/>
  <c r="A636"/>
  <c r="A638"/>
  <c r="A644"/>
  <c r="A646"/>
  <c r="A652"/>
  <c r="A654"/>
  <c r="A660"/>
  <c r="A662"/>
  <c r="A668"/>
  <c r="A670"/>
  <c r="A676"/>
  <c r="A678"/>
  <c r="A684"/>
  <c r="A686"/>
  <c r="A692"/>
  <c r="A694"/>
  <c r="A700"/>
  <c r="A702"/>
  <c r="A708"/>
  <c r="A710"/>
  <c r="A716"/>
  <c r="A718"/>
  <c r="A724"/>
  <c r="A726"/>
  <c r="A732"/>
  <c r="A734"/>
  <c r="A740"/>
  <c r="A742"/>
  <c r="A748"/>
  <c r="A750"/>
  <c r="A756"/>
  <c r="A758"/>
  <c r="A764"/>
  <c r="A766"/>
  <c r="A772"/>
  <c r="A774"/>
  <c r="A780"/>
  <c r="A782"/>
  <c r="A788"/>
  <c r="A790"/>
  <c r="A796"/>
  <c r="A798"/>
  <c r="A804"/>
  <c r="A806"/>
  <c r="A812"/>
  <c r="A814"/>
  <c r="A820"/>
  <c r="A822"/>
  <c r="A828"/>
  <c r="A830"/>
  <c r="A836"/>
  <c r="A838"/>
  <c r="A844"/>
  <c r="A846"/>
  <c r="A852"/>
  <c r="A854"/>
  <c r="A860"/>
  <c r="A862"/>
  <c r="A868"/>
  <c r="A870"/>
  <c r="A876"/>
  <c r="A878"/>
  <c r="A884"/>
  <c r="A886"/>
  <c r="A892"/>
  <c r="A894"/>
  <c r="A900"/>
  <c r="A902"/>
  <c r="A908"/>
  <c r="A910"/>
  <c r="A916"/>
  <c r="A918"/>
  <c r="A924"/>
  <c r="A926"/>
  <c r="A932"/>
  <c r="A934"/>
  <c r="A940"/>
  <c r="A942"/>
  <c r="A948"/>
  <c r="A950"/>
  <c r="A956"/>
  <c r="A958"/>
  <c r="A964"/>
  <c r="A966"/>
  <c r="A972"/>
  <c r="A974"/>
  <c r="A980"/>
  <c r="A982"/>
  <c r="A988"/>
  <c r="A990"/>
  <c r="F650"/>
  <c r="A99"/>
  <c r="A101"/>
  <c r="A103"/>
  <c r="C103" s="1"/>
  <c r="E103" s="1"/>
  <c r="A105"/>
  <c r="A100"/>
  <c r="A102"/>
  <c r="F794"/>
  <c r="F786"/>
  <c r="F778"/>
  <c r="F770"/>
  <c r="F762"/>
  <c r="F754"/>
  <c r="F746"/>
  <c r="F738"/>
  <c r="F730"/>
  <c r="F722"/>
  <c r="F714"/>
  <c r="F706"/>
  <c r="F690"/>
  <c r="F674"/>
  <c r="F658"/>
  <c r="F634"/>
  <c r="F618"/>
  <c r="F602"/>
  <c r="F586"/>
  <c r="F570"/>
  <c r="F554"/>
  <c r="F474"/>
  <c r="F458"/>
  <c r="F442"/>
  <c r="F362"/>
  <c r="F250"/>
  <c r="F234"/>
  <c r="F226"/>
  <c r="B103"/>
  <c r="D103" s="1"/>
  <c r="F66"/>
  <c r="F58"/>
  <c r="F50"/>
  <c r="F51" s="1"/>
  <c r="F52" s="1"/>
  <c r="F53" s="1"/>
  <c r="F54" s="1"/>
  <c r="F55" s="1"/>
  <c r="F56" s="1"/>
  <c r="F57" s="1"/>
  <c r="F42"/>
  <c r="F34"/>
  <c r="F26"/>
  <c r="F27" s="1"/>
  <c r="F28" s="1"/>
  <c r="F29" s="1"/>
  <c r="F30" s="1"/>
  <c r="F31" s="1"/>
  <c r="F32" s="1"/>
  <c r="F33" s="1"/>
  <c r="F538"/>
  <c r="F530"/>
  <c r="F514"/>
  <c r="F498"/>
  <c r="F482"/>
  <c r="F426"/>
  <c r="F418"/>
  <c r="F402"/>
  <c r="F386"/>
  <c r="F370"/>
  <c r="F346"/>
  <c r="F338"/>
  <c r="F282"/>
  <c r="F266"/>
  <c r="F258"/>
  <c r="F218"/>
  <c r="F210"/>
  <c r="F986"/>
  <c r="F978"/>
  <c r="F970"/>
  <c r="F962"/>
  <c r="F954"/>
  <c r="F946"/>
  <c r="F938"/>
  <c r="F930"/>
  <c r="F922"/>
  <c r="F914"/>
  <c r="F906"/>
  <c r="F898"/>
  <c r="F890"/>
  <c r="F882"/>
  <c r="F874"/>
  <c r="F866"/>
  <c r="F858"/>
  <c r="F850"/>
  <c r="F842"/>
  <c r="F834"/>
  <c r="F826"/>
  <c r="F818"/>
  <c r="F810"/>
  <c r="F802"/>
  <c r="F698"/>
  <c r="F682"/>
  <c r="F666"/>
  <c r="F642"/>
  <c r="F626"/>
  <c r="F610"/>
  <c r="F594"/>
  <c r="F578"/>
  <c r="F562"/>
  <c r="F546"/>
  <c r="F522"/>
  <c r="F506"/>
  <c r="F490"/>
  <c r="F466"/>
  <c r="F450"/>
  <c r="F434"/>
  <c r="F410"/>
  <c r="F394"/>
  <c r="F378"/>
  <c r="F354"/>
  <c r="F322"/>
  <c r="F298"/>
  <c r="F274"/>
  <c r="F242"/>
  <c r="F67"/>
  <c r="F68" s="1"/>
  <c r="F69" s="1"/>
  <c r="F70" s="1"/>
  <c r="F71" s="1"/>
  <c r="F72" s="1"/>
  <c r="F73" s="1"/>
  <c r="F186"/>
  <c r="F178"/>
  <c r="F170"/>
  <c r="F162"/>
  <c r="F154"/>
  <c r="F146"/>
  <c r="F138"/>
  <c r="F130"/>
  <c r="F122"/>
  <c r="F114"/>
  <c r="F106"/>
  <c r="F107" s="1"/>
  <c r="F98"/>
  <c r="F90"/>
  <c r="F82"/>
  <c r="F83" s="1"/>
  <c r="F84" s="1"/>
  <c r="F85" s="1"/>
  <c r="F86" s="1"/>
  <c r="F87" s="1"/>
  <c r="F88" s="1"/>
  <c r="F89" s="1"/>
  <c r="F74"/>
  <c r="F75" s="1"/>
  <c r="F76" s="1"/>
  <c r="F77" s="1"/>
  <c r="F78" s="1"/>
  <c r="F79" s="1"/>
  <c r="F80" s="1"/>
  <c r="F81" s="1"/>
  <c r="F108"/>
  <c r="F109" s="1"/>
  <c r="F110" s="1"/>
  <c r="F111" s="1"/>
  <c r="F112" s="1"/>
  <c r="F113" s="1"/>
  <c r="F59"/>
  <c r="F60" s="1"/>
  <c r="F61" s="1"/>
  <c r="F62" s="1"/>
  <c r="F63" s="1"/>
  <c r="F64" s="1"/>
  <c r="F65" s="1"/>
  <c r="F43"/>
  <c r="F44" s="1"/>
  <c r="F45" s="1"/>
  <c r="F46" s="1"/>
  <c r="F47" s="1"/>
  <c r="F48" s="1"/>
  <c r="F49" s="1"/>
  <c r="F35"/>
  <c r="F36" s="1"/>
  <c r="F37" s="1"/>
  <c r="F38" s="1"/>
  <c r="F39" s="1"/>
  <c r="F40" s="1"/>
  <c r="F41" s="1"/>
  <c r="F91"/>
  <c r="F92" s="1"/>
  <c r="F93" s="1"/>
  <c r="F94" s="1"/>
  <c r="F95" s="1"/>
  <c r="F96" s="1"/>
  <c r="F97" s="1"/>
  <c r="H18"/>
  <c r="H20"/>
  <c r="D18"/>
  <c r="F18" s="1"/>
  <c r="F19" s="1"/>
  <c r="F20" s="1"/>
  <c r="F21" s="1"/>
  <c r="F22" s="1"/>
  <c r="F23" s="1"/>
  <c r="F24" s="1"/>
  <c r="F25" s="1"/>
  <c r="H12"/>
  <c r="D10"/>
  <c r="F10" s="1"/>
  <c r="F11" s="1"/>
  <c r="F12" s="1"/>
  <c r="F13" s="1"/>
  <c r="F14" s="1"/>
  <c r="F15" s="1"/>
  <c r="F16" s="1"/>
  <c r="F17" s="1"/>
  <c r="C988" l="1"/>
  <c r="E988" s="1"/>
  <c r="B988"/>
  <c r="D988" s="1"/>
  <c r="C980"/>
  <c r="E980" s="1"/>
  <c r="B980"/>
  <c r="D980" s="1"/>
  <c r="C972"/>
  <c r="E972" s="1"/>
  <c r="B972"/>
  <c r="D972" s="1"/>
  <c r="C964"/>
  <c r="E964" s="1"/>
  <c r="B964"/>
  <c r="D964" s="1"/>
  <c r="B956"/>
  <c r="D956" s="1"/>
  <c r="C956"/>
  <c r="E956" s="1"/>
  <c r="B948"/>
  <c r="D948" s="1"/>
  <c r="C948"/>
  <c r="E948" s="1"/>
  <c r="B940"/>
  <c r="D940" s="1"/>
  <c r="C940"/>
  <c r="E940" s="1"/>
  <c r="B932"/>
  <c r="D932" s="1"/>
  <c r="C932"/>
  <c r="E932" s="1"/>
  <c r="B924"/>
  <c r="D924" s="1"/>
  <c r="C924"/>
  <c r="E924" s="1"/>
  <c r="B916"/>
  <c r="D916" s="1"/>
  <c r="C916"/>
  <c r="E916" s="1"/>
  <c r="B908"/>
  <c r="D908" s="1"/>
  <c r="C908"/>
  <c r="E908" s="1"/>
  <c r="B900"/>
  <c r="D900" s="1"/>
  <c r="C900"/>
  <c r="E900" s="1"/>
  <c r="B892"/>
  <c r="D892" s="1"/>
  <c r="C892"/>
  <c r="E892" s="1"/>
  <c r="B884"/>
  <c r="D884" s="1"/>
  <c r="C884"/>
  <c r="E884" s="1"/>
  <c r="B876"/>
  <c r="D876" s="1"/>
  <c r="C876"/>
  <c r="E876" s="1"/>
  <c r="B868"/>
  <c r="D868" s="1"/>
  <c r="C868"/>
  <c r="E868" s="1"/>
  <c r="B860"/>
  <c r="D860" s="1"/>
  <c r="C860"/>
  <c r="E860" s="1"/>
  <c r="B852"/>
  <c r="D852" s="1"/>
  <c r="C852"/>
  <c r="E852" s="1"/>
  <c r="B844"/>
  <c r="D844" s="1"/>
  <c r="C844"/>
  <c r="E844" s="1"/>
  <c r="B836"/>
  <c r="D836" s="1"/>
  <c r="C836"/>
  <c r="E836" s="1"/>
  <c r="C828"/>
  <c r="E828" s="1"/>
  <c r="B828"/>
  <c r="D828" s="1"/>
  <c r="C820"/>
  <c r="E820" s="1"/>
  <c r="B820"/>
  <c r="D820" s="1"/>
  <c r="C812"/>
  <c r="E812" s="1"/>
  <c r="B812"/>
  <c r="D812" s="1"/>
  <c r="C804"/>
  <c r="E804" s="1"/>
  <c r="B804"/>
  <c r="D804" s="1"/>
  <c r="B796"/>
  <c r="D796" s="1"/>
  <c r="C796"/>
  <c r="E796" s="1"/>
  <c r="B788"/>
  <c r="D788" s="1"/>
  <c r="C788"/>
  <c r="E788" s="1"/>
  <c r="B780"/>
  <c r="D780" s="1"/>
  <c r="C780"/>
  <c r="E780" s="1"/>
  <c r="B772"/>
  <c r="D772" s="1"/>
  <c r="C772"/>
  <c r="E772" s="1"/>
  <c r="B764"/>
  <c r="D764" s="1"/>
  <c r="C764"/>
  <c r="E764" s="1"/>
  <c r="B756"/>
  <c r="D756" s="1"/>
  <c r="C756"/>
  <c r="E756" s="1"/>
  <c r="B748"/>
  <c r="D748" s="1"/>
  <c r="C748"/>
  <c r="E748" s="1"/>
  <c r="C740"/>
  <c r="E740" s="1"/>
  <c r="B740"/>
  <c r="D740" s="1"/>
  <c r="C732"/>
  <c r="E732" s="1"/>
  <c r="B732"/>
  <c r="D732" s="1"/>
  <c r="C724"/>
  <c r="E724" s="1"/>
  <c r="B724"/>
  <c r="D724" s="1"/>
  <c r="C716"/>
  <c r="E716" s="1"/>
  <c r="B716"/>
  <c r="D716" s="1"/>
  <c r="C708"/>
  <c r="E708" s="1"/>
  <c r="B708"/>
  <c r="D708" s="1"/>
  <c r="C700"/>
  <c r="E700" s="1"/>
  <c r="B700"/>
  <c r="D700" s="1"/>
  <c r="C692"/>
  <c r="E692" s="1"/>
  <c r="B692"/>
  <c r="D692" s="1"/>
  <c r="C684"/>
  <c r="E684" s="1"/>
  <c r="B684"/>
  <c r="D684" s="1"/>
  <c r="C676"/>
  <c r="E676" s="1"/>
  <c r="B676"/>
  <c r="D676" s="1"/>
  <c r="C668"/>
  <c r="E668" s="1"/>
  <c r="B668"/>
  <c r="D668" s="1"/>
  <c r="C660"/>
  <c r="E660" s="1"/>
  <c r="B660"/>
  <c r="D660" s="1"/>
  <c r="C652"/>
  <c r="E652" s="1"/>
  <c r="B652"/>
  <c r="D652" s="1"/>
  <c r="C644"/>
  <c r="E644" s="1"/>
  <c r="B644"/>
  <c r="D644" s="1"/>
  <c r="C636"/>
  <c r="E636" s="1"/>
  <c r="B636"/>
  <c r="D636" s="1"/>
  <c r="C628"/>
  <c r="E628" s="1"/>
  <c r="B628"/>
  <c r="D628" s="1"/>
  <c r="C620"/>
  <c r="E620" s="1"/>
  <c r="B620"/>
  <c r="D620" s="1"/>
  <c r="C612"/>
  <c r="E612" s="1"/>
  <c r="B612"/>
  <c r="D612" s="1"/>
  <c r="C604"/>
  <c r="E604" s="1"/>
  <c r="B604"/>
  <c r="D604" s="1"/>
  <c r="C596"/>
  <c r="E596" s="1"/>
  <c r="B596"/>
  <c r="D596" s="1"/>
  <c r="C588"/>
  <c r="E588" s="1"/>
  <c r="B588"/>
  <c r="D588" s="1"/>
  <c r="C580"/>
  <c r="E580" s="1"/>
  <c r="B580"/>
  <c r="D580" s="1"/>
  <c r="C572"/>
  <c r="E572" s="1"/>
  <c r="B572"/>
  <c r="D572" s="1"/>
  <c r="C564"/>
  <c r="E564" s="1"/>
  <c r="B564"/>
  <c r="D564" s="1"/>
  <c r="C556"/>
  <c r="E556" s="1"/>
  <c r="B556"/>
  <c r="D556" s="1"/>
  <c r="B548"/>
  <c r="D548" s="1"/>
  <c r="C548"/>
  <c r="E548" s="1"/>
  <c r="B540"/>
  <c r="D540" s="1"/>
  <c r="C540"/>
  <c r="E540" s="1"/>
  <c r="B532"/>
  <c r="D532" s="1"/>
  <c r="C532"/>
  <c r="E532" s="1"/>
  <c r="B524"/>
  <c r="D524" s="1"/>
  <c r="C524"/>
  <c r="E524" s="1"/>
  <c r="B516"/>
  <c r="D516" s="1"/>
  <c r="C516"/>
  <c r="E516" s="1"/>
  <c r="B991"/>
  <c r="D991" s="1"/>
  <c r="C991"/>
  <c r="E991" s="1"/>
  <c r="B987"/>
  <c r="D987" s="1"/>
  <c r="C987"/>
  <c r="E987" s="1"/>
  <c r="B983"/>
  <c r="D983" s="1"/>
  <c r="C983"/>
  <c r="E983" s="1"/>
  <c r="B979"/>
  <c r="D979" s="1"/>
  <c r="C979"/>
  <c r="E979" s="1"/>
  <c r="B975"/>
  <c r="D975" s="1"/>
  <c r="C975"/>
  <c r="E975" s="1"/>
  <c r="B971"/>
  <c r="D971" s="1"/>
  <c r="C971"/>
  <c r="E971" s="1"/>
  <c r="B967"/>
  <c r="D967" s="1"/>
  <c r="C967"/>
  <c r="E967" s="1"/>
  <c r="C963"/>
  <c r="E963" s="1"/>
  <c r="B963"/>
  <c r="D963" s="1"/>
  <c r="F963" s="1"/>
  <c r="F964" s="1"/>
  <c r="C959"/>
  <c r="E959" s="1"/>
  <c r="B959"/>
  <c r="D959" s="1"/>
  <c r="C955"/>
  <c r="E955" s="1"/>
  <c r="B955"/>
  <c r="D955" s="1"/>
  <c r="C951"/>
  <c r="E951" s="1"/>
  <c r="B951"/>
  <c r="D951" s="1"/>
  <c r="C947"/>
  <c r="E947" s="1"/>
  <c r="B947"/>
  <c r="D947" s="1"/>
  <c r="F947" s="1"/>
  <c r="F948" s="1"/>
  <c r="C943"/>
  <c r="E943" s="1"/>
  <c r="B943"/>
  <c r="D943" s="1"/>
  <c r="C939"/>
  <c r="E939" s="1"/>
  <c r="B939"/>
  <c r="D939" s="1"/>
  <c r="C935"/>
  <c r="E935" s="1"/>
  <c r="B935"/>
  <c r="D935" s="1"/>
  <c r="C931"/>
  <c r="E931" s="1"/>
  <c r="B931"/>
  <c r="D931" s="1"/>
  <c r="F931" s="1"/>
  <c r="F932" s="1"/>
  <c r="C990"/>
  <c r="E990" s="1"/>
  <c r="B990"/>
  <c r="D990" s="1"/>
  <c r="C982"/>
  <c r="E982" s="1"/>
  <c r="B982"/>
  <c r="D982" s="1"/>
  <c r="C974"/>
  <c r="E974" s="1"/>
  <c r="B974"/>
  <c r="D974" s="1"/>
  <c r="C966"/>
  <c r="E966" s="1"/>
  <c r="B966"/>
  <c r="D966" s="1"/>
  <c r="B958"/>
  <c r="D958" s="1"/>
  <c r="C958"/>
  <c r="E958" s="1"/>
  <c r="B950"/>
  <c r="D950" s="1"/>
  <c r="C950"/>
  <c r="E950" s="1"/>
  <c r="B942"/>
  <c r="D942" s="1"/>
  <c r="C942"/>
  <c r="E942" s="1"/>
  <c r="B934"/>
  <c r="D934" s="1"/>
  <c r="C934"/>
  <c r="E934" s="1"/>
  <c r="B926"/>
  <c r="D926" s="1"/>
  <c r="C926"/>
  <c r="E926" s="1"/>
  <c r="B918"/>
  <c r="D918" s="1"/>
  <c r="C918"/>
  <c r="E918" s="1"/>
  <c r="B910"/>
  <c r="D910" s="1"/>
  <c r="C910"/>
  <c r="E910" s="1"/>
  <c r="B902"/>
  <c r="D902" s="1"/>
  <c r="C902"/>
  <c r="E902" s="1"/>
  <c r="B894"/>
  <c r="D894" s="1"/>
  <c r="C894"/>
  <c r="E894" s="1"/>
  <c r="B886"/>
  <c r="D886" s="1"/>
  <c r="C886"/>
  <c r="E886" s="1"/>
  <c r="B878"/>
  <c r="D878" s="1"/>
  <c r="C878"/>
  <c r="E878" s="1"/>
  <c r="B870"/>
  <c r="D870" s="1"/>
  <c r="C870"/>
  <c r="E870" s="1"/>
  <c r="B862"/>
  <c r="D862" s="1"/>
  <c r="C862"/>
  <c r="E862" s="1"/>
  <c r="B854"/>
  <c r="D854" s="1"/>
  <c r="C854"/>
  <c r="E854" s="1"/>
  <c r="B846"/>
  <c r="D846" s="1"/>
  <c r="C846"/>
  <c r="E846" s="1"/>
  <c r="B838"/>
  <c r="D838" s="1"/>
  <c r="C838"/>
  <c r="E838" s="1"/>
  <c r="C830"/>
  <c r="E830" s="1"/>
  <c r="B830"/>
  <c r="D830" s="1"/>
  <c r="C822"/>
  <c r="E822" s="1"/>
  <c r="B822"/>
  <c r="D822" s="1"/>
  <c r="C814"/>
  <c r="E814" s="1"/>
  <c r="B814"/>
  <c r="D814" s="1"/>
  <c r="C806"/>
  <c r="E806" s="1"/>
  <c r="B806"/>
  <c r="D806" s="1"/>
  <c r="B798"/>
  <c r="D798" s="1"/>
  <c r="C798"/>
  <c r="E798" s="1"/>
  <c r="B790"/>
  <c r="D790" s="1"/>
  <c r="C790"/>
  <c r="E790" s="1"/>
  <c r="B782"/>
  <c r="D782" s="1"/>
  <c r="C782"/>
  <c r="E782" s="1"/>
  <c r="B774"/>
  <c r="D774" s="1"/>
  <c r="C774"/>
  <c r="E774" s="1"/>
  <c r="B766"/>
  <c r="D766" s="1"/>
  <c r="C766"/>
  <c r="E766" s="1"/>
  <c r="B758"/>
  <c r="D758" s="1"/>
  <c r="C758"/>
  <c r="E758" s="1"/>
  <c r="B750"/>
  <c r="D750" s="1"/>
  <c r="C750"/>
  <c r="E750" s="1"/>
  <c r="C742"/>
  <c r="E742" s="1"/>
  <c r="B742"/>
  <c r="D742" s="1"/>
  <c r="C734"/>
  <c r="E734" s="1"/>
  <c r="B734"/>
  <c r="D734" s="1"/>
  <c r="C726"/>
  <c r="E726" s="1"/>
  <c r="B726"/>
  <c r="D726" s="1"/>
  <c r="C718"/>
  <c r="E718" s="1"/>
  <c r="B718"/>
  <c r="D718" s="1"/>
  <c r="C710"/>
  <c r="E710" s="1"/>
  <c r="B710"/>
  <c r="D710" s="1"/>
  <c r="C702"/>
  <c r="E702" s="1"/>
  <c r="B702"/>
  <c r="D702" s="1"/>
  <c r="C694"/>
  <c r="E694" s="1"/>
  <c r="B694"/>
  <c r="D694" s="1"/>
  <c r="C686"/>
  <c r="E686" s="1"/>
  <c r="B686"/>
  <c r="D686" s="1"/>
  <c r="C678"/>
  <c r="E678" s="1"/>
  <c r="B678"/>
  <c r="D678" s="1"/>
  <c r="C670"/>
  <c r="E670" s="1"/>
  <c r="B670"/>
  <c r="D670" s="1"/>
  <c r="C662"/>
  <c r="E662" s="1"/>
  <c r="B662"/>
  <c r="D662" s="1"/>
  <c r="C654"/>
  <c r="E654" s="1"/>
  <c r="B654"/>
  <c r="D654" s="1"/>
  <c r="C646"/>
  <c r="E646" s="1"/>
  <c r="B646"/>
  <c r="D646" s="1"/>
  <c r="C638"/>
  <c r="E638" s="1"/>
  <c r="B638"/>
  <c r="D638" s="1"/>
  <c r="C630"/>
  <c r="E630" s="1"/>
  <c r="B630"/>
  <c r="D630" s="1"/>
  <c r="C622"/>
  <c r="E622" s="1"/>
  <c r="B622"/>
  <c r="D622" s="1"/>
  <c r="C614"/>
  <c r="E614" s="1"/>
  <c r="B614"/>
  <c r="D614" s="1"/>
  <c r="C606"/>
  <c r="E606" s="1"/>
  <c r="B606"/>
  <c r="D606" s="1"/>
  <c r="C598"/>
  <c r="E598" s="1"/>
  <c r="B598"/>
  <c r="D598" s="1"/>
  <c r="C590"/>
  <c r="E590" s="1"/>
  <c r="B590"/>
  <c r="D590" s="1"/>
  <c r="C582"/>
  <c r="E582" s="1"/>
  <c r="B582"/>
  <c r="D582" s="1"/>
  <c r="C574"/>
  <c r="E574" s="1"/>
  <c r="B574"/>
  <c r="D574" s="1"/>
  <c r="C566"/>
  <c r="E566" s="1"/>
  <c r="B566"/>
  <c r="D566" s="1"/>
  <c r="C558"/>
  <c r="E558" s="1"/>
  <c r="B558"/>
  <c r="D558" s="1"/>
  <c r="B550"/>
  <c r="D550" s="1"/>
  <c r="C550"/>
  <c r="E550" s="1"/>
  <c r="B542"/>
  <c r="D542" s="1"/>
  <c r="C542"/>
  <c r="E542" s="1"/>
  <c r="B534"/>
  <c r="D534" s="1"/>
  <c r="C534"/>
  <c r="E534" s="1"/>
  <c r="B526"/>
  <c r="D526" s="1"/>
  <c r="C526"/>
  <c r="E526" s="1"/>
  <c r="B518"/>
  <c r="D518" s="1"/>
  <c r="C518"/>
  <c r="E518" s="1"/>
  <c r="C993"/>
  <c r="E993" s="1"/>
  <c r="B993"/>
  <c r="D993" s="1"/>
  <c r="B989"/>
  <c r="D989" s="1"/>
  <c r="C989"/>
  <c r="E989" s="1"/>
  <c r="B985"/>
  <c r="D985" s="1"/>
  <c r="C985"/>
  <c r="E985" s="1"/>
  <c r="B981"/>
  <c r="D981" s="1"/>
  <c r="C981"/>
  <c r="E981" s="1"/>
  <c r="B977"/>
  <c r="D977" s="1"/>
  <c r="C977"/>
  <c r="E977" s="1"/>
  <c r="B973"/>
  <c r="D973" s="1"/>
  <c r="C973"/>
  <c r="E973" s="1"/>
  <c r="B969"/>
  <c r="D969" s="1"/>
  <c r="C969"/>
  <c r="E969" s="1"/>
  <c r="B965"/>
  <c r="D965" s="1"/>
  <c r="C965"/>
  <c r="E965" s="1"/>
  <c r="C961"/>
  <c r="E961" s="1"/>
  <c r="B961"/>
  <c r="D961" s="1"/>
  <c r="C957"/>
  <c r="E957" s="1"/>
  <c r="B957"/>
  <c r="D957" s="1"/>
  <c r="C953"/>
  <c r="E953" s="1"/>
  <c r="B953"/>
  <c r="D953" s="1"/>
  <c r="C949"/>
  <c r="E949" s="1"/>
  <c r="B949"/>
  <c r="D949" s="1"/>
  <c r="B945"/>
  <c r="D945" s="1"/>
  <c r="C945"/>
  <c r="E945" s="1"/>
  <c r="C941"/>
  <c r="E941" s="1"/>
  <c r="B941"/>
  <c r="D941" s="1"/>
  <c r="C937"/>
  <c r="E937" s="1"/>
  <c r="B937"/>
  <c r="D937" s="1"/>
  <c r="C933"/>
  <c r="E933" s="1"/>
  <c r="B933"/>
  <c r="D933" s="1"/>
  <c r="F939"/>
  <c r="F940" s="1"/>
  <c r="F941" s="1"/>
  <c r="F942" s="1"/>
  <c r="F943" s="1"/>
  <c r="F944" s="1"/>
  <c r="F945" s="1"/>
  <c r="F955"/>
  <c r="F956" s="1"/>
  <c r="F971"/>
  <c r="F972" s="1"/>
  <c r="F973" s="1"/>
  <c r="F974" s="1"/>
  <c r="F975" s="1"/>
  <c r="F976" s="1"/>
  <c r="F977" s="1"/>
  <c r="F987"/>
  <c r="F988" s="1"/>
  <c r="F989" s="1"/>
  <c r="F990" s="1"/>
  <c r="F991" s="1"/>
  <c r="F992" s="1"/>
  <c r="F993" s="1"/>
  <c r="C927"/>
  <c r="E927" s="1"/>
  <c r="B927"/>
  <c r="D927" s="1"/>
  <c r="C923"/>
  <c r="E923" s="1"/>
  <c r="B923"/>
  <c r="D923" s="1"/>
  <c r="C919"/>
  <c r="E919" s="1"/>
  <c r="B919"/>
  <c r="D919" s="1"/>
  <c r="C915"/>
  <c r="E915" s="1"/>
  <c r="B915"/>
  <c r="D915" s="1"/>
  <c r="F915" s="1"/>
  <c r="F916" s="1"/>
  <c r="F917" s="1"/>
  <c r="F918" s="1"/>
  <c r="F919" s="1"/>
  <c r="F920" s="1"/>
  <c r="F921" s="1"/>
  <c r="C911"/>
  <c r="E911" s="1"/>
  <c r="B911"/>
  <c r="D911" s="1"/>
  <c r="C907"/>
  <c r="E907" s="1"/>
  <c r="B907"/>
  <c r="D907" s="1"/>
  <c r="F907" s="1"/>
  <c r="F908" s="1"/>
  <c r="F909" s="1"/>
  <c r="F910" s="1"/>
  <c r="F911" s="1"/>
  <c r="F912" s="1"/>
  <c r="F913" s="1"/>
  <c r="C903"/>
  <c r="E903" s="1"/>
  <c r="B903"/>
  <c r="D903" s="1"/>
  <c r="C899"/>
  <c r="E899" s="1"/>
  <c r="B899"/>
  <c r="D899" s="1"/>
  <c r="F899" s="1"/>
  <c r="F900" s="1"/>
  <c r="F901" s="1"/>
  <c r="F902" s="1"/>
  <c r="F903" s="1"/>
  <c r="F904" s="1"/>
  <c r="F905" s="1"/>
  <c r="C895"/>
  <c r="E895" s="1"/>
  <c r="B895"/>
  <c r="D895" s="1"/>
  <c r="C891"/>
  <c r="E891" s="1"/>
  <c r="B891"/>
  <c r="D891" s="1"/>
  <c r="C887"/>
  <c r="E887" s="1"/>
  <c r="B887"/>
  <c r="D887" s="1"/>
  <c r="C883"/>
  <c r="E883" s="1"/>
  <c r="B883"/>
  <c r="D883" s="1"/>
  <c r="F883" s="1"/>
  <c r="F884" s="1"/>
  <c r="F885" s="1"/>
  <c r="F886" s="1"/>
  <c r="F887" s="1"/>
  <c r="F888" s="1"/>
  <c r="F889" s="1"/>
  <c r="C879"/>
  <c r="E879" s="1"/>
  <c r="B879"/>
  <c r="D879" s="1"/>
  <c r="C875"/>
  <c r="E875" s="1"/>
  <c r="B875"/>
  <c r="D875" s="1"/>
  <c r="F875" s="1"/>
  <c r="F876" s="1"/>
  <c r="F877" s="1"/>
  <c r="F878" s="1"/>
  <c r="F879" s="1"/>
  <c r="F880" s="1"/>
  <c r="F881" s="1"/>
  <c r="C871"/>
  <c r="E871" s="1"/>
  <c r="B871"/>
  <c r="D871" s="1"/>
  <c r="C867"/>
  <c r="E867" s="1"/>
  <c r="B867"/>
  <c r="D867" s="1"/>
  <c r="C863"/>
  <c r="E863" s="1"/>
  <c r="B863"/>
  <c r="D863" s="1"/>
  <c r="C859"/>
  <c r="E859" s="1"/>
  <c r="B859"/>
  <c r="D859" s="1"/>
  <c r="F859" s="1"/>
  <c r="F860" s="1"/>
  <c r="F861" s="1"/>
  <c r="F862" s="1"/>
  <c r="F863" s="1"/>
  <c r="F864" s="1"/>
  <c r="F865" s="1"/>
  <c r="C855"/>
  <c r="E855" s="1"/>
  <c r="B855"/>
  <c r="D855" s="1"/>
  <c r="C851"/>
  <c r="E851" s="1"/>
  <c r="B851"/>
  <c r="D851" s="1"/>
  <c r="C847"/>
  <c r="E847" s="1"/>
  <c r="B847"/>
  <c r="D847" s="1"/>
  <c r="C843"/>
  <c r="E843" s="1"/>
  <c r="B843"/>
  <c r="D843" s="1"/>
  <c r="C839"/>
  <c r="E839" s="1"/>
  <c r="B839"/>
  <c r="D839" s="1"/>
  <c r="B835"/>
  <c r="D835" s="1"/>
  <c r="F835" s="1"/>
  <c r="F836" s="1"/>
  <c r="F837" s="1"/>
  <c r="F838" s="1"/>
  <c r="F839" s="1"/>
  <c r="F840" s="1"/>
  <c r="F841" s="1"/>
  <c r="C835"/>
  <c r="E835" s="1"/>
  <c r="B831"/>
  <c r="D831" s="1"/>
  <c r="C831"/>
  <c r="E831" s="1"/>
  <c r="B827"/>
  <c r="D827" s="1"/>
  <c r="F827" s="1"/>
  <c r="F828" s="1"/>
  <c r="F829" s="1"/>
  <c r="F830" s="1"/>
  <c r="F831" s="1"/>
  <c r="F832" s="1"/>
  <c r="F833" s="1"/>
  <c r="C827"/>
  <c r="E827" s="1"/>
  <c r="B823"/>
  <c r="D823" s="1"/>
  <c r="C823"/>
  <c r="E823" s="1"/>
  <c r="B819"/>
  <c r="D819" s="1"/>
  <c r="F819" s="1"/>
  <c r="F820" s="1"/>
  <c r="F821" s="1"/>
  <c r="F822" s="1"/>
  <c r="F823" s="1"/>
  <c r="F824" s="1"/>
  <c r="F825" s="1"/>
  <c r="C819"/>
  <c r="E819" s="1"/>
  <c r="B815"/>
  <c r="D815" s="1"/>
  <c r="C815"/>
  <c r="E815" s="1"/>
  <c r="B811"/>
  <c r="D811" s="1"/>
  <c r="F811" s="1"/>
  <c r="F812" s="1"/>
  <c r="C811"/>
  <c r="E811" s="1"/>
  <c r="B807"/>
  <c r="D807" s="1"/>
  <c r="C807"/>
  <c r="E807" s="1"/>
  <c r="B803"/>
  <c r="D803" s="1"/>
  <c r="F803" s="1"/>
  <c r="F804" s="1"/>
  <c r="C803"/>
  <c r="E803" s="1"/>
  <c r="C799"/>
  <c r="E799" s="1"/>
  <c r="B799"/>
  <c r="D799" s="1"/>
  <c r="C795"/>
  <c r="E795" s="1"/>
  <c r="B795"/>
  <c r="D795" s="1"/>
  <c r="C791"/>
  <c r="E791" s="1"/>
  <c r="B791"/>
  <c r="D791" s="1"/>
  <c r="C787"/>
  <c r="E787" s="1"/>
  <c r="B787"/>
  <c r="D787" s="1"/>
  <c r="C783"/>
  <c r="E783" s="1"/>
  <c r="B783"/>
  <c r="D783" s="1"/>
  <c r="C779"/>
  <c r="E779" s="1"/>
  <c r="B779"/>
  <c r="D779" s="1"/>
  <c r="C775"/>
  <c r="E775" s="1"/>
  <c r="B775"/>
  <c r="D775" s="1"/>
  <c r="C771"/>
  <c r="E771" s="1"/>
  <c r="B771"/>
  <c r="D771" s="1"/>
  <c r="F771" s="1"/>
  <c r="F772" s="1"/>
  <c r="F773" s="1"/>
  <c r="F774" s="1"/>
  <c r="F775" s="1"/>
  <c r="F776" s="1"/>
  <c r="F777" s="1"/>
  <c r="C767"/>
  <c r="E767" s="1"/>
  <c r="B767"/>
  <c r="D767" s="1"/>
  <c r="C763"/>
  <c r="E763" s="1"/>
  <c r="B763"/>
  <c r="D763" s="1"/>
  <c r="C759"/>
  <c r="E759" s="1"/>
  <c r="B759"/>
  <c r="D759" s="1"/>
  <c r="C755"/>
  <c r="E755" s="1"/>
  <c r="B755"/>
  <c r="D755" s="1"/>
  <c r="B751"/>
  <c r="D751" s="1"/>
  <c r="C751"/>
  <c r="E751" s="1"/>
  <c r="B747"/>
  <c r="D747" s="1"/>
  <c r="F747" s="1"/>
  <c r="F748" s="1"/>
  <c r="C747"/>
  <c r="E747" s="1"/>
  <c r="C743"/>
  <c r="E743" s="1"/>
  <c r="B743"/>
  <c r="D743" s="1"/>
  <c r="C739"/>
  <c r="E739" s="1"/>
  <c r="B739"/>
  <c r="D739" s="1"/>
  <c r="C735"/>
  <c r="E735" s="1"/>
  <c r="B735"/>
  <c r="D735" s="1"/>
  <c r="C731"/>
  <c r="E731" s="1"/>
  <c r="B731"/>
  <c r="D731" s="1"/>
  <c r="C727"/>
  <c r="E727" s="1"/>
  <c r="B727"/>
  <c r="D727" s="1"/>
  <c r="C723"/>
  <c r="E723" s="1"/>
  <c r="B723"/>
  <c r="D723" s="1"/>
  <c r="C719"/>
  <c r="E719" s="1"/>
  <c r="B719"/>
  <c r="D719" s="1"/>
  <c r="C715"/>
  <c r="E715" s="1"/>
  <c r="B715"/>
  <c r="D715" s="1"/>
  <c r="C711"/>
  <c r="E711" s="1"/>
  <c r="B711"/>
  <c r="D711" s="1"/>
  <c r="C707"/>
  <c r="E707" s="1"/>
  <c r="B707"/>
  <c r="D707" s="1"/>
  <c r="C703"/>
  <c r="E703" s="1"/>
  <c r="B703"/>
  <c r="D703" s="1"/>
  <c r="C699"/>
  <c r="E699" s="1"/>
  <c r="B699"/>
  <c r="D699" s="1"/>
  <c r="C695"/>
  <c r="E695" s="1"/>
  <c r="B695"/>
  <c r="D695" s="1"/>
  <c r="C691"/>
  <c r="E691" s="1"/>
  <c r="B691"/>
  <c r="D691" s="1"/>
  <c r="C687"/>
  <c r="E687" s="1"/>
  <c r="B687"/>
  <c r="D687" s="1"/>
  <c r="C683"/>
  <c r="E683" s="1"/>
  <c r="B683"/>
  <c r="D683" s="1"/>
  <c r="C679"/>
  <c r="E679" s="1"/>
  <c r="B679"/>
  <c r="D679" s="1"/>
  <c r="C675"/>
  <c r="E675" s="1"/>
  <c r="B675"/>
  <c r="D675" s="1"/>
  <c r="C671"/>
  <c r="E671" s="1"/>
  <c r="B671"/>
  <c r="D671" s="1"/>
  <c r="C667"/>
  <c r="E667" s="1"/>
  <c r="B667"/>
  <c r="D667" s="1"/>
  <c r="C663"/>
  <c r="E663" s="1"/>
  <c r="B663"/>
  <c r="D663" s="1"/>
  <c r="C659"/>
  <c r="E659" s="1"/>
  <c r="B659"/>
  <c r="D659" s="1"/>
  <c r="C655"/>
  <c r="E655" s="1"/>
  <c r="B655"/>
  <c r="D655" s="1"/>
  <c r="C651"/>
  <c r="E651" s="1"/>
  <c r="B651"/>
  <c r="D651" s="1"/>
  <c r="C647"/>
  <c r="E647" s="1"/>
  <c r="B647"/>
  <c r="D647" s="1"/>
  <c r="C643"/>
  <c r="E643" s="1"/>
  <c r="B643"/>
  <c r="D643" s="1"/>
  <c r="C639"/>
  <c r="E639" s="1"/>
  <c r="B639"/>
  <c r="D639" s="1"/>
  <c r="C635"/>
  <c r="E635" s="1"/>
  <c r="B635"/>
  <c r="D635" s="1"/>
  <c r="C631"/>
  <c r="E631" s="1"/>
  <c r="B631"/>
  <c r="D631" s="1"/>
  <c r="C627"/>
  <c r="E627" s="1"/>
  <c r="B627"/>
  <c r="D627" s="1"/>
  <c r="F627" s="1"/>
  <c r="F628" s="1"/>
  <c r="F629" s="1"/>
  <c r="F630" s="1"/>
  <c r="F631" s="1"/>
  <c r="F632" s="1"/>
  <c r="F633" s="1"/>
  <c r="C623"/>
  <c r="E623" s="1"/>
  <c r="B623"/>
  <c r="D623" s="1"/>
  <c r="C619"/>
  <c r="E619" s="1"/>
  <c r="B619"/>
  <c r="D619" s="1"/>
  <c r="C615"/>
  <c r="E615" s="1"/>
  <c r="B615"/>
  <c r="D615" s="1"/>
  <c r="C611"/>
  <c r="E611" s="1"/>
  <c r="B611"/>
  <c r="D611" s="1"/>
  <c r="C607"/>
  <c r="E607" s="1"/>
  <c r="B607"/>
  <c r="D607" s="1"/>
  <c r="C603"/>
  <c r="E603" s="1"/>
  <c r="B603"/>
  <c r="D603" s="1"/>
  <c r="C599"/>
  <c r="E599" s="1"/>
  <c r="B599"/>
  <c r="D599" s="1"/>
  <c r="C595"/>
  <c r="E595" s="1"/>
  <c r="B595"/>
  <c r="D595" s="1"/>
  <c r="F595" s="1"/>
  <c r="F596" s="1"/>
  <c r="F597" s="1"/>
  <c r="F598" s="1"/>
  <c r="F599" s="1"/>
  <c r="F600" s="1"/>
  <c r="F601" s="1"/>
  <c r="C591"/>
  <c r="E591" s="1"/>
  <c r="B591"/>
  <c r="D591" s="1"/>
  <c r="C587"/>
  <c r="E587" s="1"/>
  <c r="B587"/>
  <c r="D587" s="1"/>
  <c r="C583"/>
  <c r="E583" s="1"/>
  <c r="B583"/>
  <c r="D583" s="1"/>
  <c r="C579"/>
  <c r="E579" s="1"/>
  <c r="B579"/>
  <c r="D579" s="1"/>
  <c r="F579" s="1"/>
  <c r="F580" s="1"/>
  <c r="F581" s="1"/>
  <c r="F582" s="1"/>
  <c r="F583" s="1"/>
  <c r="F584" s="1"/>
  <c r="F585" s="1"/>
  <c r="C575"/>
  <c r="E575" s="1"/>
  <c r="B575"/>
  <c r="D575" s="1"/>
  <c r="C571"/>
  <c r="E571" s="1"/>
  <c r="B571"/>
  <c r="D571" s="1"/>
  <c r="C567"/>
  <c r="E567" s="1"/>
  <c r="B567"/>
  <c r="D567" s="1"/>
  <c r="C563"/>
  <c r="E563" s="1"/>
  <c r="B563"/>
  <c r="D563" s="1"/>
  <c r="F563" s="1"/>
  <c r="F564" s="1"/>
  <c r="F565" s="1"/>
  <c r="F566" s="1"/>
  <c r="F567" s="1"/>
  <c r="F568" s="1"/>
  <c r="F569" s="1"/>
  <c r="C559"/>
  <c r="E559" s="1"/>
  <c r="B559"/>
  <c r="D559" s="1"/>
  <c r="C555"/>
  <c r="E555" s="1"/>
  <c r="B555"/>
  <c r="D555" s="1"/>
  <c r="B551"/>
  <c r="D551" s="1"/>
  <c r="C551"/>
  <c r="E551" s="1"/>
  <c r="B547"/>
  <c r="D547" s="1"/>
  <c r="F547" s="1"/>
  <c r="F548" s="1"/>
  <c r="F549" s="1"/>
  <c r="F550" s="1"/>
  <c r="F551" s="1"/>
  <c r="F552" s="1"/>
  <c r="F553" s="1"/>
  <c r="C547"/>
  <c r="E547" s="1"/>
  <c r="B543"/>
  <c r="D543" s="1"/>
  <c r="C543"/>
  <c r="E543" s="1"/>
  <c r="B539"/>
  <c r="D539" s="1"/>
  <c r="F539" s="1"/>
  <c r="F540" s="1"/>
  <c r="C539"/>
  <c r="E539" s="1"/>
  <c r="B535"/>
  <c r="D535" s="1"/>
  <c r="C535"/>
  <c r="E535" s="1"/>
  <c r="B531"/>
  <c r="D531" s="1"/>
  <c r="F531" s="1"/>
  <c r="F532" s="1"/>
  <c r="C531"/>
  <c r="E531" s="1"/>
  <c r="B527"/>
  <c r="D527" s="1"/>
  <c r="C527"/>
  <c r="E527" s="1"/>
  <c r="B523"/>
  <c r="D523" s="1"/>
  <c r="F523" s="1"/>
  <c r="F524" s="1"/>
  <c r="F525" s="1"/>
  <c r="F526" s="1"/>
  <c r="F527" s="1"/>
  <c r="F528" s="1"/>
  <c r="F529" s="1"/>
  <c r="C523"/>
  <c r="E523" s="1"/>
  <c r="B519"/>
  <c r="D519" s="1"/>
  <c r="C519"/>
  <c r="E519" s="1"/>
  <c r="B515"/>
  <c r="D515" s="1"/>
  <c r="F515" s="1"/>
  <c r="F516" s="1"/>
  <c r="F517" s="1"/>
  <c r="F518" s="1"/>
  <c r="F519" s="1"/>
  <c r="F520" s="1"/>
  <c r="F521" s="1"/>
  <c r="C515"/>
  <c r="E515" s="1"/>
  <c r="B500"/>
  <c r="D500" s="1"/>
  <c r="C500"/>
  <c r="E500" s="1"/>
  <c r="B492"/>
  <c r="D492" s="1"/>
  <c r="C492"/>
  <c r="E492" s="1"/>
  <c r="B484"/>
  <c r="D484" s="1"/>
  <c r="C484"/>
  <c r="E484" s="1"/>
  <c r="B477"/>
  <c r="D477" s="1"/>
  <c r="C477"/>
  <c r="E477" s="1"/>
  <c r="B471"/>
  <c r="D471" s="1"/>
  <c r="C471"/>
  <c r="E471" s="1"/>
  <c r="B467"/>
  <c r="D467" s="1"/>
  <c r="F467" s="1"/>
  <c r="F468" s="1"/>
  <c r="F469" s="1"/>
  <c r="F470" s="1"/>
  <c r="F471" s="1"/>
  <c r="F472" s="1"/>
  <c r="F473" s="1"/>
  <c r="C467"/>
  <c r="E467" s="1"/>
  <c r="B461"/>
  <c r="D461" s="1"/>
  <c r="C461"/>
  <c r="E461" s="1"/>
  <c r="B455"/>
  <c r="D455" s="1"/>
  <c r="C455"/>
  <c r="E455" s="1"/>
  <c r="B451"/>
  <c r="D451" s="1"/>
  <c r="F451" s="1"/>
  <c r="F452" s="1"/>
  <c r="F453" s="1"/>
  <c r="F454" s="1"/>
  <c r="F455" s="1"/>
  <c r="F456" s="1"/>
  <c r="F457" s="1"/>
  <c r="C451"/>
  <c r="E451" s="1"/>
  <c r="B445"/>
  <c r="D445" s="1"/>
  <c r="C445"/>
  <c r="E445" s="1"/>
  <c r="B439"/>
  <c r="D439" s="1"/>
  <c r="C439"/>
  <c r="E439" s="1"/>
  <c r="B435"/>
  <c r="D435" s="1"/>
  <c r="F435" s="1"/>
  <c r="F436" s="1"/>
  <c r="F437" s="1"/>
  <c r="F438" s="1"/>
  <c r="F439" s="1"/>
  <c r="F440" s="1"/>
  <c r="F441" s="1"/>
  <c r="C435"/>
  <c r="E435" s="1"/>
  <c r="B429"/>
  <c r="D429" s="1"/>
  <c r="C429"/>
  <c r="E429" s="1"/>
  <c r="B423"/>
  <c r="D423" s="1"/>
  <c r="C423"/>
  <c r="E423" s="1"/>
  <c r="B419"/>
  <c r="D419" s="1"/>
  <c r="F419" s="1"/>
  <c r="F420" s="1"/>
  <c r="F421" s="1"/>
  <c r="F422" s="1"/>
  <c r="F423" s="1"/>
  <c r="F424" s="1"/>
  <c r="F425" s="1"/>
  <c r="C419"/>
  <c r="E419" s="1"/>
  <c r="B413"/>
  <c r="D413" s="1"/>
  <c r="C413"/>
  <c r="E413" s="1"/>
  <c r="B407"/>
  <c r="D407" s="1"/>
  <c r="C407"/>
  <c r="E407" s="1"/>
  <c r="B403"/>
  <c r="D403" s="1"/>
  <c r="F403" s="1"/>
  <c r="C403"/>
  <c r="E403" s="1"/>
  <c r="B397"/>
  <c r="D397" s="1"/>
  <c r="C397"/>
  <c r="E397" s="1"/>
  <c r="B391"/>
  <c r="D391" s="1"/>
  <c r="C391"/>
  <c r="E391" s="1"/>
  <c r="B387"/>
  <c r="D387" s="1"/>
  <c r="F387" s="1"/>
  <c r="F388" s="1"/>
  <c r="F389" s="1"/>
  <c r="F390" s="1"/>
  <c r="F391" s="1"/>
  <c r="F392" s="1"/>
  <c r="F393" s="1"/>
  <c r="C387"/>
  <c r="E387" s="1"/>
  <c r="B381"/>
  <c r="D381" s="1"/>
  <c r="C381"/>
  <c r="E381" s="1"/>
  <c r="B375"/>
  <c r="D375" s="1"/>
  <c r="C375"/>
  <c r="E375" s="1"/>
  <c r="B371"/>
  <c r="D371" s="1"/>
  <c r="F371" s="1"/>
  <c r="C371"/>
  <c r="E371" s="1"/>
  <c r="B365"/>
  <c r="D365" s="1"/>
  <c r="C365"/>
  <c r="E365" s="1"/>
  <c r="B359"/>
  <c r="D359" s="1"/>
  <c r="C359"/>
  <c r="E359" s="1"/>
  <c r="B355"/>
  <c r="D355" s="1"/>
  <c r="F355" s="1"/>
  <c r="F356" s="1"/>
  <c r="F357" s="1"/>
  <c r="F358" s="1"/>
  <c r="F359" s="1"/>
  <c r="F360" s="1"/>
  <c r="F361" s="1"/>
  <c r="C355"/>
  <c r="E355" s="1"/>
  <c r="B349"/>
  <c r="D349" s="1"/>
  <c r="C349"/>
  <c r="E349" s="1"/>
  <c r="B343"/>
  <c r="D343" s="1"/>
  <c r="C343"/>
  <c r="E343" s="1"/>
  <c r="B339"/>
  <c r="D339" s="1"/>
  <c r="F339" s="1"/>
  <c r="C339"/>
  <c r="E339" s="1"/>
  <c r="B333"/>
  <c r="D333" s="1"/>
  <c r="C333"/>
  <c r="E333" s="1"/>
  <c r="B327"/>
  <c r="D327" s="1"/>
  <c r="C327"/>
  <c r="E327" s="1"/>
  <c r="B323"/>
  <c r="D323" s="1"/>
  <c r="F323" s="1"/>
  <c r="F324" s="1"/>
  <c r="F325" s="1"/>
  <c r="F326" s="1"/>
  <c r="F327" s="1"/>
  <c r="F328" s="1"/>
  <c r="F329" s="1"/>
  <c r="C323"/>
  <c r="E323" s="1"/>
  <c r="B317"/>
  <c r="D317" s="1"/>
  <c r="C317"/>
  <c r="E317" s="1"/>
  <c r="B311"/>
  <c r="D311" s="1"/>
  <c r="C311"/>
  <c r="E311" s="1"/>
  <c r="B307"/>
  <c r="D307" s="1"/>
  <c r="F307" s="1"/>
  <c r="C307"/>
  <c r="E307" s="1"/>
  <c r="B301"/>
  <c r="D301" s="1"/>
  <c r="C301"/>
  <c r="E301" s="1"/>
  <c r="B295"/>
  <c r="D295" s="1"/>
  <c r="C295"/>
  <c r="E295" s="1"/>
  <c r="B291"/>
  <c r="D291" s="1"/>
  <c r="F291" s="1"/>
  <c r="C291"/>
  <c r="E291" s="1"/>
  <c r="B285"/>
  <c r="D285" s="1"/>
  <c r="C285"/>
  <c r="E285" s="1"/>
  <c r="B279"/>
  <c r="D279" s="1"/>
  <c r="C279"/>
  <c r="E279" s="1"/>
  <c r="B275"/>
  <c r="D275" s="1"/>
  <c r="F275" s="1"/>
  <c r="F276" s="1"/>
  <c r="F277" s="1"/>
  <c r="F278" s="1"/>
  <c r="F279" s="1"/>
  <c r="F280" s="1"/>
  <c r="F281" s="1"/>
  <c r="C275"/>
  <c r="E275" s="1"/>
  <c r="C269"/>
  <c r="E269" s="1"/>
  <c r="B269"/>
  <c r="D269" s="1"/>
  <c r="C263"/>
  <c r="E263" s="1"/>
  <c r="B263"/>
  <c r="D263" s="1"/>
  <c r="C259"/>
  <c r="E259" s="1"/>
  <c r="B259"/>
  <c r="D259" s="1"/>
  <c r="C253"/>
  <c r="E253" s="1"/>
  <c r="B253"/>
  <c r="D253" s="1"/>
  <c r="C247"/>
  <c r="E247" s="1"/>
  <c r="B247"/>
  <c r="D247" s="1"/>
  <c r="C243"/>
  <c r="E243" s="1"/>
  <c r="B243"/>
  <c r="D243" s="1"/>
  <c r="F243" s="1"/>
  <c r="F244" s="1"/>
  <c r="F245" s="1"/>
  <c r="F246" s="1"/>
  <c r="F247" s="1"/>
  <c r="F248" s="1"/>
  <c r="F249" s="1"/>
  <c r="C237"/>
  <c r="E237" s="1"/>
  <c r="B237"/>
  <c r="D237" s="1"/>
  <c r="B231"/>
  <c r="D231" s="1"/>
  <c r="C231"/>
  <c r="E231" s="1"/>
  <c r="B227"/>
  <c r="D227" s="1"/>
  <c r="F227" s="1"/>
  <c r="C227"/>
  <c r="E227" s="1"/>
  <c r="C221"/>
  <c r="E221" s="1"/>
  <c r="B221"/>
  <c r="D221" s="1"/>
  <c r="C215"/>
  <c r="E215" s="1"/>
  <c r="B215"/>
  <c r="D215" s="1"/>
  <c r="C211"/>
  <c r="E211" s="1"/>
  <c r="B211"/>
  <c r="D211" s="1"/>
  <c r="F211" s="1"/>
  <c r="F212" s="1"/>
  <c r="F213" s="1"/>
  <c r="F214" s="1"/>
  <c r="F215" s="1"/>
  <c r="F216" s="1"/>
  <c r="F217" s="1"/>
  <c r="C205"/>
  <c r="E205" s="1"/>
  <c r="B205"/>
  <c r="D205" s="1"/>
  <c r="C199"/>
  <c r="E199" s="1"/>
  <c r="B199"/>
  <c r="D199" s="1"/>
  <c r="C195"/>
  <c r="E195" s="1"/>
  <c r="B195"/>
  <c r="D195" s="1"/>
  <c r="C189"/>
  <c r="E189" s="1"/>
  <c r="B189"/>
  <c r="D189" s="1"/>
  <c r="C183"/>
  <c r="E183" s="1"/>
  <c r="B183"/>
  <c r="D183" s="1"/>
  <c r="C179"/>
  <c r="E179" s="1"/>
  <c r="B179"/>
  <c r="D179" s="1"/>
  <c r="F179" s="1"/>
  <c r="F180" s="1"/>
  <c r="F181" s="1"/>
  <c r="F182" s="1"/>
  <c r="F183" s="1"/>
  <c r="F184" s="1"/>
  <c r="F185" s="1"/>
  <c r="B173"/>
  <c r="D173" s="1"/>
  <c r="C173"/>
  <c r="E173" s="1"/>
  <c r="C167"/>
  <c r="E167" s="1"/>
  <c r="B167"/>
  <c r="D167" s="1"/>
  <c r="C163"/>
  <c r="E163" s="1"/>
  <c r="B163"/>
  <c r="D163" s="1"/>
  <c r="F163" s="1"/>
  <c r="F164" s="1"/>
  <c r="F165" s="1"/>
  <c r="F166" s="1"/>
  <c r="F167" s="1"/>
  <c r="F168" s="1"/>
  <c r="F169" s="1"/>
  <c r="C157"/>
  <c r="E157" s="1"/>
  <c r="B157"/>
  <c r="D157" s="1"/>
  <c r="B151"/>
  <c r="D151" s="1"/>
  <c r="C151"/>
  <c r="E151" s="1"/>
  <c r="B147"/>
  <c r="D147" s="1"/>
  <c r="F147" s="1"/>
  <c r="F148" s="1"/>
  <c r="F149" s="1"/>
  <c r="F150" s="1"/>
  <c r="F151" s="1"/>
  <c r="F152" s="1"/>
  <c r="F153" s="1"/>
  <c r="C147"/>
  <c r="E147" s="1"/>
  <c r="B141"/>
  <c r="D141" s="1"/>
  <c r="C141"/>
  <c r="E141" s="1"/>
  <c r="B135"/>
  <c r="D135" s="1"/>
  <c r="C135"/>
  <c r="E135" s="1"/>
  <c r="C131"/>
  <c r="E131" s="1"/>
  <c r="B131"/>
  <c r="D131" s="1"/>
  <c r="F131" s="1"/>
  <c r="F132" s="1"/>
  <c r="F133" s="1"/>
  <c r="F134" s="1"/>
  <c r="F135" s="1"/>
  <c r="F136" s="1"/>
  <c r="F137" s="1"/>
  <c r="C125"/>
  <c r="E125" s="1"/>
  <c r="B125"/>
  <c r="D125" s="1"/>
  <c r="C119"/>
  <c r="E119" s="1"/>
  <c r="B119"/>
  <c r="D119" s="1"/>
  <c r="B115"/>
  <c r="D115" s="1"/>
  <c r="F115" s="1"/>
  <c r="F116" s="1"/>
  <c r="F117" s="1"/>
  <c r="F118" s="1"/>
  <c r="F119" s="1"/>
  <c r="F120" s="1"/>
  <c r="F121" s="1"/>
  <c r="C115"/>
  <c r="E115" s="1"/>
  <c r="B494"/>
  <c r="D494" s="1"/>
  <c r="C494"/>
  <c r="E494" s="1"/>
  <c r="B480"/>
  <c r="D480" s="1"/>
  <c r="C480"/>
  <c r="E480" s="1"/>
  <c r="B476"/>
  <c r="D476" s="1"/>
  <c r="C476"/>
  <c r="E476" s="1"/>
  <c r="B470"/>
  <c r="D470" s="1"/>
  <c r="C470"/>
  <c r="E470" s="1"/>
  <c r="B464"/>
  <c r="D464" s="1"/>
  <c r="C464"/>
  <c r="E464" s="1"/>
  <c r="B460"/>
  <c r="D460" s="1"/>
  <c r="C460"/>
  <c r="E460" s="1"/>
  <c r="B454"/>
  <c r="D454" s="1"/>
  <c r="C454"/>
  <c r="E454" s="1"/>
  <c r="B448"/>
  <c r="D448" s="1"/>
  <c r="C448"/>
  <c r="E448" s="1"/>
  <c r="B444"/>
  <c r="D444" s="1"/>
  <c r="C444"/>
  <c r="E444" s="1"/>
  <c r="B438"/>
  <c r="D438" s="1"/>
  <c r="C438"/>
  <c r="E438" s="1"/>
  <c r="B432"/>
  <c r="D432" s="1"/>
  <c r="C432"/>
  <c r="E432" s="1"/>
  <c r="B428"/>
  <c r="D428" s="1"/>
  <c r="C428"/>
  <c r="E428" s="1"/>
  <c r="B422"/>
  <c r="D422" s="1"/>
  <c r="C422"/>
  <c r="E422" s="1"/>
  <c r="B416"/>
  <c r="D416" s="1"/>
  <c r="C416"/>
  <c r="E416" s="1"/>
  <c r="B412"/>
  <c r="D412" s="1"/>
  <c r="C412"/>
  <c r="E412" s="1"/>
  <c r="B406"/>
  <c r="D406" s="1"/>
  <c r="C406"/>
  <c r="E406" s="1"/>
  <c r="B400"/>
  <c r="D400" s="1"/>
  <c r="C400"/>
  <c r="E400" s="1"/>
  <c r="B396"/>
  <c r="D396" s="1"/>
  <c r="C396"/>
  <c r="E396" s="1"/>
  <c r="B390"/>
  <c r="D390" s="1"/>
  <c r="C390"/>
  <c r="E390" s="1"/>
  <c r="B384"/>
  <c r="D384" s="1"/>
  <c r="C384"/>
  <c r="E384" s="1"/>
  <c r="B380"/>
  <c r="D380" s="1"/>
  <c r="C380"/>
  <c r="E380" s="1"/>
  <c r="B374"/>
  <c r="D374" s="1"/>
  <c r="C374"/>
  <c r="E374" s="1"/>
  <c r="B368"/>
  <c r="D368" s="1"/>
  <c r="C368"/>
  <c r="E368" s="1"/>
  <c r="B364"/>
  <c r="D364" s="1"/>
  <c r="C364"/>
  <c r="E364" s="1"/>
  <c r="B358"/>
  <c r="D358" s="1"/>
  <c r="C358"/>
  <c r="E358" s="1"/>
  <c r="B352"/>
  <c r="D352" s="1"/>
  <c r="C352"/>
  <c r="E352" s="1"/>
  <c r="B348"/>
  <c r="D348" s="1"/>
  <c r="C348"/>
  <c r="E348" s="1"/>
  <c r="B342"/>
  <c r="D342" s="1"/>
  <c r="C342"/>
  <c r="E342" s="1"/>
  <c r="B336"/>
  <c r="D336" s="1"/>
  <c r="C336"/>
  <c r="E336" s="1"/>
  <c r="B332"/>
  <c r="D332" s="1"/>
  <c r="C332"/>
  <c r="E332" s="1"/>
  <c r="B326"/>
  <c r="D326" s="1"/>
  <c r="C326"/>
  <c r="E326" s="1"/>
  <c r="B320"/>
  <c r="D320" s="1"/>
  <c r="C320"/>
  <c r="E320" s="1"/>
  <c r="B316"/>
  <c r="D316" s="1"/>
  <c r="C316"/>
  <c r="E316" s="1"/>
  <c r="B310"/>
  <c r="D310" s="1"/>
  <c r="C310"/>
  <c r="E310" s="1"/>
  <c r="B304"/>
  <c r="D304" s="1"/>
  <c r="C304"/>
  <c r="E304" s="1"/>
  <c r="B300"/>
  <c r="D300" s="1"/>
  <c r="C300"/>
  <c r="E300" s="1"/>
  <c r="B294"/>
  <c r="D294" s="1"/>
  <c r="C294"/>
  <c r="E294" s="1"/>
  <c r="B288"/>
  <c r="D288" s="1"/>
  <c r="C288"/>
  <c r="E288" s="1"/>
  <c r="B284"/>
  <c r="D284" s="1"/>
  <c r="C284"/>
  <c r="E284" s="1"/>
  <c r="B278"/>
  <c r="D278" s="1"/>
  <c r="C278"/>
  <c r="E278" s="1"/>
  <c r="B272"/>
  <c r="D272" s="1"/>
  <c r="C272"/>
  <c r="E272" s="1"/>
  <c r="C268"/>
  <c r="E268" s="1"/>
  <c r="B268"/>
  <c r="D268" s="1"/>
  <c r="C262"/>
  <c r="E262" s="1"/>
  <c r="B262"/>
  <c r="D262" s="1"/>
  <c r="C256"/>
  <c r="E256" s="1"/>
  <c r="B256"/>
  <c r="D256" s="1"/>
  <c r="C252"/>
  <c r="E252" s="1"/>
  <c r="B252"/>
  <c r="D252" s="1"/>
  <c r="C246"/>
  <c r="E246" s="1"/>
  <c r="B246"/>
  <c r="D246" s="1"/>
  <c r="C240"/>
  <c r="E240" s="1"/>
  <c r="B240"/>
  <c r="D240" s="1"/>
  <c r="C236"/>
  <c r="E236" s="1"/>
  <c r="B236"/>
  <c r="D236" s="1"/>
  <c r="B230"/>
  <c r="D230" s="1"/>
  <c r="C230"/>
  <c r="E230" s="1"/>
  <c r="C224"/>
  <c r="E224" s="1"/>
  <c r="B224"/>
  <c r="D224" s="1"/>
  <c r="C220"/>
  <c r="E220" s="1"/>
  <c r="B220"/>
  <c r="D220" s="1"/>
  <c r="C214"/>
  <c r="E214" s="1"/>
  <c r="B214"/>
  <c r="D214" s="1"/>
  <c r="C208"/>
  <c r="E208" s="1"/>
  <c r="B208"/>
  <c r="D208" s="1"/>
  <c r="C204"/>
  <c r="E204" s="1"/>
  <c r="B204"/>
  <c r="D204" s="1"/>
  <c r="C198"/>
  <c r="E198" s="1"/>
  <c r="B198"/>
  <c r="D198" s="1"/>
  <c r="C192"/>
  <c r="E192" s="1"/>
  <c r="B192"/>
  <c r="D192" s="1"/>
  <c r="C188"/>
  <c r="E188" s="1"/>
  <c r="B188"/>
  <c r="D188" s="1"/>
  <c r="B182"/>
  <c r="D182" s="1"/>
  <c r="C182"/>
  <c r="E182" s="1"/>
  <c r="C176"/>
  <c r="E176" s="1"/>
  <c r="B176"/>
  <c r="D176" s="1"/>
  <c r="C172"/>
  <c r="E172" s="1"/>
  <c r="B172"/>
  <c r="D172" s="1"/>
  <c r="B166"/>
  <c r="D166" s="1"/>
  <c r="C166"/>
  <c r="E166" s="1"/>
  <c r="B160"/>
  <c r="D160" s="1"/>
  <c r="C160"/>
  <c r="E160" s="1"/>
  <c r="B156"/>
  <c r="D156" s="1"/>
  <c r="C156"/>
  <c r="E156" s="1"/>
  <c r="C150"/>
  <c r="E150" s="1"/>
  <c r="B150"/>
  <c r="D150" s="1"/>
  <c r="C144"/>
  <c r="E144" s="1"/>
  <c r="B144"/>
  <c r="D144" s="1"/>
  <c r="C140"/>
  <c r="E140" s="1"/>
  <c r="B140"/>
  <c r="D140" s="1"/>
  <c r="C134"/>
  <c r="E134" s="1"/>
  <c r="B134"/>
  <c r="D134" s="1"/>
  <c r="B128"/>
  <c r="D128" s="1"/>
  <c r="C128"/>
  <c r="E128" s="1"/>
  <c r="B124"/>
  <c r="D124" s="1"/>
  <c r="C124"/>
  <c r="E124" s="1"/>
  <c r="B118"/>
  <c r="D118" s="1"/>
  <c r="C118"/>
  <c r="E118" s="1"/>
  <c r="B507"/>
  <c r="D507" s="1"/>
  <c r="F507" s="1"/>
  <c r="F508" s="1"/>
  <c r="F509" s="1"/>
  <c r="F510" s="1"/>
  <c r="F511" s="1"/>
  <c r="F512" s="1"/>
  <c r="F513" s="1"/>
  <c r="C507"/>
  <c r="E507" s="1"/>
  <c r="B511"/>
  <c r="D511" s="1"/>
  <c r="C511"/>
  <c r="E511" s="1"/>
  <c r="B508"/>
  <c r="D508" s="1"/>
  <c r="C508"/>
  <c r="E508" s="1"/>
  <c r="B512"/>
  <c r="D512" s="1"/>
  <c r="C512"/>
  <c r="E512" s="1"/>
  <c r="B501"/>
  <c r="D501" s="1"/>
  <c r="C501"/>
  <c r="E501" s="1"/>
  <c r="B505"/>
  <c r="D505" s="1"/>
  <c r="C505"/>
  <c r="E505" s="1"/>
  <c r="B493"/>
  <c r="D493" s="1"/>
  <c r="C493"/>
  <c r="E493" s="1"/>
  <c r="B497"/>
  <c r="D497" s="1"/>
  <c r="C497"/>
  <c r="E497" s="1"/>
  <c r="B485"/>
  <c r="D485" s="1"/>
  <c r="C485"/>
  <c r="E485" s="1"/>
  <c r="B489"/>
  <c r="D489" s="1"/>
  <c r="C489"/>
  <c r="E489" s="1"/>
  <c r="C929"/>
  <c r="E929" s="1"/>
  <c r="B929"/>
  <c r="D929" s="1"/>
  <c r="C925"/>
  <c r="E925" s="1"/>
  <c r="B925"/>
  <c r="D925" s="1"/>
  <c r="C921"/>
  <c r="E921" s="1"/>
  <c r="B921"/>
  <c r="D921" s="1"/>
  <c r="C917"/>
  <c r="E917" s="1"/>
  <c r="B917"/>
  <c r="D917" s="1"/>
  <c r="C913"/>
  <c r="E913" s="1"/>
  <c r="B913"/>
  <c r="D913" s="1"/>
  <c r="C909"/>
  <c r="E909" s="1"/>
  <c r="B909"/>
  <c r="D909" s="1"/>
  <c r="C905"/>
  <c r="E905" s="1"/>
  <c r="B905"/>
  <c r="D905" s="1"/>
  <c r="C901"/>
  <c r="E901" s="1"/>
  <c r="B901"/>
  <c r="D901" s="1"/>
  <c r="C897"/>
  <c r="E897" s="1"/>
  <c r="B897"/>
  <c r="D897" s="1"/>
  <c r="C893"/>
  <c r="E893" s="1"/>
  <c r="B893"/>
  <c r="D893" s="1"/>
  <c r="C889"/>
  <c r="E889" s="1"/>
  <c r="B889"/>
  <c r="D889" s="1"/>
  <c r="C885"/>
  <c r="E885" s="1"/>
  <c r="B885"/>
  <c r="D885" s="1"/>
  <c r="C881"/>
  <c r="E881" s="1"/>
  <c r="B881"/>
  <c r="D881" s="1"/>
  <c r="C877"/>
  <c r="E877" s="1"/>
  <c r="B877"/>
  <c r="D877" s="1"/>
  <c r="C873"/>
  <c r="E873" s="1"/>
  <c r="B873"/>
  <c r="D873" s="1"/>
  <c r="C869"/>
  <c r="E869" s="1"/>
  <c r="B869"/>
  <c r="D869" s="1"/>
  <c r="C865"/>
  <c r="E865" s="1"/>
  <c r="B865"/>
  <c r="D865" s="1"/>
  <c r="C861"/>
  <c r="E861" s="1"/>
  <c r="B861"/>
  <c r="D861" s="1"/>
  <c r="C857"/>
  <c r="E857" s="1"/>
  <c r="B857"/>
  <c r="D857" s="1"/>
  <c r="C853"/>
  <c r="E853" s="1"/>
  <c r="B853"/>
  <c r="D853" s="1"/>
  <c r="C849"/>
  <c r="E849" s="1"/>
  <c r="B849"/>
  <c r="D849" s="1"/>
  <c r="C845"/>
  <c r="E845" s="1"/>
  <c r="B845"/>
  <c r="D845" s="1"/>
  <c r="C841"/>
  <c r="E841" s="1"/>
  <c r="B841"/>
  <c r="D841" s="1"/>
  <c r="C837"/>
  <c r="E837" s="1"/>
  <c r="B837"/>
  <c r="D837" s="1"/>
  <c r="B833"/>
  <c r="D833" s="1"/>
  <c r="C833"/>
  <c r="E833" s="1"/>
  <c r="B829"/>
  <c r="D829" s="1"/>
  <c r="C829"/>
  <c r="E829" s="1"/>
  <c r="B825"/>
  <c r="D825" s="1"/>
  <c r="C825"/>
  <c r="E825" s="1"/>
  <c r="B821"/>
  <c r="D821" s="1"/>
  <c r="C821"/>
  <c r="E821" s="1"/>
  <c r="B817"/>
  <c r="D817" s="1"/>
  <c r="C817"/>
  <c r="E817" s="1"/>
  <c r="B813"/>
  <c r="D813" s="1"/>
  <c r="C813"/>
  <c r="E813" s="1"/>
  <c r="B809"/>
  <c r="D809" s="1"/>
  <c r="C809"/>
  <c r="E809" s="1"/>
  <c r="B805"/>
  <c r="D805" s="1"/>
  <c r="C805"/>
  <c r="E805" s="1"/>
  <c r="B801"/>
  <c r="D801" s="1"/>
  <c r="C801"/>
  <c r="E801" s="1"/>
  <c r="C797"/>
  <c r="E797" s="1"/>
  <c r="B797"/>
  <c r="D797" s="1"/>
  <c r="C793"/>
  <c r="E793" s="1"/>
  <c r="B793"/>
  <c r="D793" s="1"/>
  <c r="C789"/>
  <c r="E789" s="1"/>
  <c r="B789"/>
  <c r="D789" s="1"/>
  <c r="C785"/>
  <c r="E785" s="1"/>
  <c r="B785"/>
  <c r="D785" s="1"/>
  <c r="C781"/>
  <c r="E781" s="1"/>
  <c r="B781"/>
  <c r="D781" s="1"/>
  <c r="C777"/>
  <c r="E777" s="1"/>
  <c r="B777"/>
  <c r="D777" s="1"/>
  <c r="C773"/>
  <c r="E773" s="1"/>
  <c r="B773"/>
  <c r="D773" s="1"/>
  <c r="C769"/>
  <c r="E769" s="1"/>
  <c r="B769"/>
  <c r="D769" s="1"/>
  <c r="C765"/>
  <c r="E765" s="1"/>
  <c r="B765"/>
  <c r="D765" s="1"/>
  <c r="C761"/>
  <c r="E761" s="1"/>
  <c r="B761"/>
  <c r="D761" s="1"/>
  <c r="C757"/>
  <c r="E757" s="1"/>
  <c r="B757"/>
  <c r="D757" s="1"/>
  <c r="B753"/>
  <c r="D753" s="1"/>
  <c r="C753"/>
  <c r="E753" s="1"/>
  <c r="B749"/>
  <c r="D749" s="1"/>
  <c r="C749"/>
  <c r="E749" s="1"/>
  <c r="B745"/>
  <c r="D745" s="1"/>
  <c r="C745"/>
  <c r="E745" s="1"/>
  <c r="C741"/>
  <c r="E741" s="1"/>
  <c r="B741"/>
  <c r="D741" s="1"/>
  <c r="C737"/>
  <c r="E737" s="1"/>
  <c r="B737"/>
  <c r="D737" s="1"/>
  <c r="C733"/>
  <c r="E733" s="1"/>
  <c r="B733"/>
  <c r="D733" s="1"/>
  <c r="C729"/>
  <c r="E729" s="1"/>
  <c r="B729"/>
  <c r="D729" s="1"/>
  <c r="C725"/>
  <c r="E725" s="1"/>
  <c r="B725"/>
  <c r="D725" s="1"/>
  <c r="C721"/>
  <c r="E721" s="1"/>
  <c r="B721"/>
  <c r="D721" s="1"/>
  <c r="C717"/>
  <c r="E717" s="1"/>
  <c r="B717"/>
  <c r="D717" s="1"/>
  <c r="C713"/>
  <c r="E713" s="1"/>
  <c r="B713"/>
  <c r="D713" s="1"/>
  <c r="C709"/>
  <c r="E709" s="1"/>
  <c r="B709"/>
  <c r="D709" s="1"/>
  <c r="C705"/>
  <c r="E705" s="1"/>
  <c r="B705"/>
  <c r="D705" s="1"/>
  <c r="C701"/>
  <c r="E701" s="1"/>
  <c r="B701"/>
  <c r="D701" s="1"/>
  <c r="C697"/>
  <c r="E697" s="1"/>
  <c r="B697"/>
  <c r="D697" s="1"/>
  <c r="C693"/>
  <c r="E693" s="1"/>
  <c r="B693"/>
  <c r="D693" s="1"/>
  <c r="C689"/>
  <c r="E689" s="1"/>
  <c r="B689"/>
  <c r="D689" s="1"/>
  <c r="C685"/>
  <c r="E685" s="1"/>
  <c r="B685"/>
  <c r="D685" s="1"/>
  <c r="C681"/>
  <c r="E681" s="1"/>
  <c r="B681"/>
  <c r="D681" s="1"/>
  <c r="C677"/>
  <c r="E677" s="1"/>
  <c r="B677"/>
  <c r="D677" s="1"/>
  <c r="C673"/>
  <c r="E673" s="1"/>
  <c r="B673"/>
  <c r="D673" s="1"/>
  <c r="C669"/>
  <c r="E669" s="1"/>
  <c r="B669"/>
  <c r="D669" s="1"/>
  <c r="C665"/>
  <c r="E665" s="1"/>
  <c r="B665"/>
  <c r="D665" s="1"/>
  <c r="C661"/>
  <c r="E661" s="1"/>
  <c r="B661"/>
  <c r="D661" s="1"/>
  <c r="C657"/>
  <c r="E657" s="1"/>
  <c r="B657"/>
  <c r="D657" s="1"/>
  <c r="C653"/>
  <c r="E653" s="1"/>
  <c r="B653"/>
  <c r="D653" s="1"/>
  <c r="C649"/>
  <c r="E649" s="1"/>
  <c r="B649"/>
  <c r="D649" s="1"/>
  <c r="C645"/>
  <c r="E645" s="1"/>
  <c r="B645"/>
  <c r="D645" s="1"/>
  <c r="C641"/>
  <c r="E641" s="1"/>
  <c r="B641"/>
  <c r="D641" s="1"/>
  <c r="C637"/>
  <c r="E637" s="1"/>
  <c r="B637"/>
  <c r="D637" s="1"/>
  <c r="C633"/>
  <c r="E633" s="1"/>
  <c r="B633"/>
  <c r="D633" s="1"/>
  <c r="C629"/>
  <c r="E629" s="1"/>
  <c r="B629"/>
  <c r="D629" s="1"/>
  <c r="C625"/>
  <c r="E625" s="1"/>
  <c r="B625"/>
  <c r="D625" s="1"/>
  <c r="C621"/>
  <c r="E621" s="1"/>
  <c r="B621"/>
  <c r="D621" s="1"/>
  <c r="C617"/>
  <c r="E617" s="1"/>
  <c r="B617"/>
  <c r="D617" s="1"/>
  <c r="C613"/>
  <c r="E613" s="1"/>
  <c r="B613"/>
  <c r="D613" s="1"/>
  <c r="C609"/>
  <c r="E609" s="1"/>
  <c r="B609"/>
  <c r="D609" s="1"/>
  <c r="C605"/>
  <c r="E605" s="1"/>
  <c r="B605"/>
  <c r="D605" s="1"/>
  <c r="C601"/>
  <c r="E601" s="1"/>
  <c r="B601"/>
  <c r="D601" s="1"/>
  <c r="C597"/>
  <c r="E597" s="1"/>
  <c r="B597"/>
  <c r="D597" s="1"/>
  <c r="C593"/>
  <c r="E593" s="1"/>
  <c r="B593"/>
  <c r="D593" s="1"/>
  <c r="C589"/>
  <c r="E589" s="1"/>
  <c r="B589"/>
  <c r="D589" s="1"/>
  <c r="C585"/>
  <c r="E585" s="1"/>
  <c r="B585"/>
  <c r="D585" s="1"/>
  <c r="C581"/>
  <c r="E581" s="1"/>
  <c r="B581"/>
  <c r="D581" s="1"/>
  <c r="C577"/>
  <c r="E577" s="1"/>
  <c r="B577"/>
  <c r="D577" s="1"/>
  <c r="C573"/>
  <c r="E573" s="1"/>
  <c r="B573"/>
  <c r="D573" s="1"/>
  <c r="C569"/>
  <c r="E569" s="1"/>
  <c r="B569"/>
  <c r="D569" s="1"/>
  <c r="C565"/>
  <c r="E565" s="1"/>
  <c r="B565"/>
  <c r="D565" s="1"/>
  <c r="C561"/>
  <c r="E561" s="1"/>
  <c r="B561"/>
  <c r="D561" s="1"/>
  <c r="C557"/>
  <c r="E557" s="1"/>
  <c r="B557"/>
  <c r="D557" s="1"/>
  <c r="C553"/>
  <c r="E553" s="1"/>
  <c r="B553"/>
  <c r="D553" s="1"/>
  <c r="B549"/>
  <c r="D549" s="1"/>
  <c r="C549"/>
  <c r="E549" s="1"/>
  <c r="B545"/>
  <c r="D545" s="1"/>
  <c r="C545"/>
  <c r="E545" s="1"/>
  <c r="B541"/>
  <c r="D541" s="1"/>
  <c r="C541"/>
  <c r="E541" s="1"/>
  <c r="B537"/>
  <c r="D537" s="1"/>
  <c r="C537"/>
  <c r="E537" s="1"/>
  <c r="B533"/>
  <c r="D533" s="1"/>
  <c r="C533"/>
  <c r="E533" s="1"/>
  <c r="B529"/>
  <c r="D529" s="1"/>
  <c r="C529"/>
  <c r="E529" s="1"/>
  <c r="B525"/>
  <c r="D525" s="1"/>
  <c r="C525"/>
  <c r="E525" s="1"/>
  <c r="B521"/>
  <c r="D521" s="1"/>
  <c r="C521"/>
  <c r="E521" s="1"/>
  <c r="B517"/>
  <c r="D517" s="1"/>
  <c r="C517"/>
  <c r="E517" s="1"/>
  <c r="B504"/>
  <c r="D504" s="1"/>
  <c r="C504"/>
  <c r="E504" s="1"/>
  <c r="B496"/>
  <c r="D496" s="1"/>
  <c r="C496"/>
  <c r="E496" s="1"/>
  <c r="B488"/>
  <c r="D488" s="1"/>
  <c r="C488"/>
  <c r="E488" s="1"/>
  <c r="B479"/>
  <c r="D479" s="1"/>
  <c r="C479"/>
  <c r="E479" s="1"/>
  <c r="B475"/>
  <c r="D475" s="1"/>
  <c r="F475" s="1"/>
  <c r="F476" s="1"/>
  <c r="F477" s="1"/>
  <c r="C475"/>
  <c r="E475" s="1"/>
  <c r="B469"/>
  <c r="D469" s="1"/>
  <c r="C469"/>
  <c r="E469" s="1"/>
  <c r="B463"/>
  <c r="D463" s="1"/>
  <c r="C463"/>
  <c r="E463" s="1"/>
  <c r="B459"/>
  <c r="D459" s="1"/>
  <c r="F459" s="1"/>
  <c r="F460" s="1"/>
  <c r="F461" s="1"/>
  <c r="C459"/>
  <c r="E459" s="1"/>
  <c r="B453"/>
  <c r="D453" s="1"/>
  <c r="C453"/>
  <c r="E453" s="1"/>
  <c r="B447"/>
  <c r="D447" s="1"/>
  <c r="C447"/>
  <c r="E447" s="1"/>
  <c r="B443"/>
  <c r="D443" s="1"/>
  <c r="F443" s="1"/>
  <c r="F444" s="1"/>
  <c r="F445" s="1"/>
  <c r="C443"/>
  <c r="E443" s="1"/>
  <c r="B437"/>
  <c r="D437" s="1"/>
  <c r="C437"/>
  <c r="E437" s="1"/>
  <c r="B431"/>
  <c r="D431" s="1"/>
  <c r="C431"/>
  <c r="E431" s="1"/>
  <c r="B427"/>
  <c r="D427" s="1"/>
  <c r="F427" s="1"/>
  <c r="F428" s="1"/>
  <c r="F429" s="1"/>
  <c r="C427"/>
  <c r="E427" s="1"/>
  <c r="B421"/>
  <c r="D421" s="1"/>
  <c r="C421"/>
  <c r="E421" s="1"/>
  <c r="B415"/>
  <c r="D415" s="1"/>
  <c r="C415"/>
  <c r="E415" s="1"/>
  <c r="B411"/>
  <c r="D411" s="1"/>
  <c r="F411" s="1"/>
  <c r="F412" s="1"/>
  <c r="F413" s="1"/>
  <c r="F414" s="1"/>
  <c r="F415" s="1"/>
  <c r="F416" s="1"/>
  <c r="F417" s="1"/>
  <c r="C411"/>
  <c r="E411" s="1"/>
  <c r="B405"/>
  <c r="D405" s="1"/>
  <c r="C405"/>
  <c r="E405" s="1"/>
  <c r="B399"/>
  <c r="D399" s="1"/>
  <c r="C399"/>
  <c r="E399" s="1"/>
  <c r="B395"/>
  <c r="D395" s="1"/>
  <c r="F395" s="1"/>
  <c r="F396" s="1"/>
  <c r="F397" s="1"/>
  <c r="F398" s="1"/>
  <c r="F399" s="1"/>
  <c r="F400" s="1"/>
  <c r="F401" s="1"/>
  <c r="C395"/>
  <c r="E395" s="1"/>
  <c r="B389"/>
  <c r="D389" s="1"/>
  <c r="C389"/>
  <c r="E389" s="1"/>
  <c r="B383"/>
  <c r="D383" s="1"/>
  <c r="C383"/>
  <c r="E383" s="1"/>
  <c r="B379"/>
  <c r="D379" s="1"/>
  <c r="F379" s="1"/>
  <c r="F380" s="1"/>
  <c r="F381" s="1"/>
  <c r="F382" s="1"/>
  <c r="F383" s="1"/>
  <c r="F384" s="1"/>
  <c r="F385" s="1"/>
  <c r="C379"/>
  <c r="E379" s="1"/>
  <c r="B373"/>
  <c r="D373" s="1"/>
  <c r="C373"/>
  <c r="E373" s="1"/>
  <c r="B367"/>
  <c r="D367" s="1"/>
  <c r="C367"/>
  <c r="E367" s="1"/>
  <c r="B363"/>
  <c r="D363" s="1"/>
  <c r="F363" s="1"/>
  <c r="F364" s="1"/>
  <c r="F365" s="1"/>
  <c r="C363"/>
  <c r="E363" s="1"/>
  <c r="B357"/>
  <c r="D357" s="1"/>
  <c r="C357"/>
  <c r="E357" s="1"/>
  <c r="B351"/>
  <c r="D351" s="1"/>
  <c r="C351"/>
  <c r="E351" s="1"/>
  <c r="B347"/>
  <c r="D347" s="1"/>
  <c r="F347" s="1"/>
  <c r="F348" s="1"/>
  <c r="F349" s="1"/>
  <c r="C347"/>
  <c r="E347" s="1"/>
  <c r="B341"/>
  <c r="D341" s="1"/>
  <c r="C341"/>
  <c r="E341" s="1"/>
  <c r="B335"/>
  <c r="D335" s="1"/>
  <c r="C335"/>
  <c r="E335" s="1"/>
  <c r="B331"/>
  <c r="D331" s="1"/>
  <c r="F331" s="1"/>
  <c r="F332" s="1"/>
  <c r="F333" s="1"/>
  <c r="C331"/>
  <c r="E331" s="1"/>
  <c r="B325"/>
  <c r="D325" s="1"/>
  <c r="C325"/>
  <c r="E325" s="1"/>
  <c r="B319"/>
  <c r="D319" s="1"/>
  <c r="C319"/>
  <c r="E319" s="1"/>
  <c r="B315"/>
  <c r="D315" s="1"/>
  <c r="F315" s="1"/>
  <c r="F316" s="1"/>
  <c r="F317" s="1"/>
  <c r="C315"/>
  <c r="E315" s="1"/>
  <c r="B309"/>
  <c r="D309" s="1"/>
  <c r="C309"/>
  <c r="E309" s="1"/>
  <c r="B303"/>
  <c r="D303" s="1"/>
  <c r="C303"/>
  <c r="E303" s="1"/>
  <c r="B299"/>
  <c r="D299" s="1"/>
  <c r="F299" s="1"/>
  <c r="F300" s="1"/>
  <c r="F301" s="1"/>
  <c r="F302" s="1"/>
  <c r="F303" s="1"/>
  <c r="F304" s="1"/>
  <c r="F305" s="1"/>
  <c r="C299"/>
  <c r="E299" s="1"/>
  <c r="B293"/>
  <c r="D293" s="1"/>
  <c r="C293"/>
  <c r="E293" s="1"/>
  <c r="B287"/>
  <c r="D287" s="1"/>
  <c r="C287"/>
  <c r="E287" s="1"/>
  <c r="B283"/>
  <c r="D283" s="1"/>
  <c r="F283" s="1"/>
  <c r="F284" s="1"/>
  <c r="F285" s="1"/>
  <c r="F286" s="1"/>
  <c r="F287" s="1"/>
  <c r="F288" s="1"/>
  <c r="F289" s="1"/>
  <c r="C283"/>
  <c r="E283" s="1"/>
  <c r="B277"/>
  <c r="D277" s="1"/>
  <c r="C277"/>
  <c r="E277" s="1"/>
  <c r="B271"/>
  <c r="D271" s="1"/>
  <c r="C271"/>
  <c r="E271" s="1"/>
  <c r="C267"/>
  <c r="E267" s="1"/>
  <c r="B267"/>
  <c r="D267" s="1"/>
  <c r="C261"/>
  <c r="E261" s="1"/>
  <c r="B261"/>
  <c r="D261" s="1"/>
  <c r="C255"/>
  <c r="E255" s="1"/>
  <c r="B255"/>
  <c r="D255" s="1"/>
  <c r="C251"/>
  <c r="E251" s="1"/>
  <c r="B251"/>
  <c r="D251" s="1"/>
  <c r="F251" s="1"/>
  <c r="F252" s="1"/>
  <c r="F253" s="1"/>
  <c r="F254" s="1"/>
  <c r="F255" s="1"/>
  <c r="F256" s="1"/>
  <c r="F257" s="1"/>
  <c r="C245"/>
  <c r="E245" s="1"/>
  <c r="B245"/>
  <c r="D245" s="1"/>
  <c r="C239"/>
  <c r="E239" s="1"/>
  <c r="B239"/>
  <c r="D239" s="1"/>
  <c r="C235"/>
  <c r="E235" s="1"/>
  <c r="B235"/>
  <c r="D235" s="1"/>
  <c r="B229"/>
  <c r="D229" s="1"/>
  <c r="C229"/>
  <c r="E229" s="1"/>
  <c r="C223"/>
  <c r="E223" s="1"/>
  <c r="B223"/>
  <c r="D223" s="1"/>
  <c r="C219"/>
  <c r="E219" s="1"/>
  <c r="B219"/>
  <c r="D219" s="1"/>
  <c r="C213"/>
  <c r="E213" s="1"/>
  <c r="B213"/>
  <c r="D213" s="1"/>
  <c r="C207"/>
  <c r="E207" s="1"/>
  <c r="B207"/>
  <c r="D207" s="1"/>
  <c r="C203"/>
  <c r="E203" s="1"/>
  <c r="B203"/>
  <c r="D203" s="1"/>
  <c r="C197"/>
  <c r="E197" s="1"/>
  <c r="B197"/>
  <c r="D197" s="1"/>
  <c r="C191"/>
  <c r="E191" s="1"/>
  <c r="B191"/>
  <c r="D191" s="1"/>
  <c r="B187"/>
  <c r="D187" s="1"/>
  <c r="F187" s="1"/>
  <c r="F188" s="1"/>
  <c r="F189" s="1"/>
  <c r="F190" s="1"/>
  <c r="F191" s="1"/>
  <c r="F192" s="1"/>
  <c r="F193" s="1"/>
  <c r="C187"/>
  <c r="E187" s="1"/>
  <c r="C181"/>
  <c r="E181" s="1"/>
  <c r="B181"/>
  <c r="D181" s="1"/>
  <c r="B175"/>
  <c r="D175" s="1"/>
  <c r="C175"/>
  <c r="E175" s="1"/>
  <c r="B171"/>
  <c r="D171" s="1"/>
  <c r="F171" s="1"/>
  <c r="F172" s="1"/>
  <c r="F173" s="1"/>
  <c r="F174" s="1"/>
  <c r="F175" s="1"/>
  <c r="F176" s="1"/>
  <c r="F177" s="1"/>
  <c r="C171"/>
  <c r="E171" s="1"/>
  <c r="C165"/>
  <c r="E165" s="1"/>
  <c r="B165"/>
  <c r="D165" s="1"/>
  <c r="C159"/>
  <c r="E159" s="1"/>
  <c r="B159"/>
  <c r="D159" s="1"/>
  <c r="B155"/>
  <c r="D155" s="1"/>
  <c r="F155" s="1"/>
  <c r="F156" s="1"/>
  <c r="F157" s="1"/>
  <c r="C155"/>
  <c r="E155" s="1"/>
  <c r="B149"/>
  <c r="D149" s="1"/>
  <c r="C149"/>
  <c r="E149" s="1"/>
  <c r="B143"/>
  <c r="D143" s="1"/>
  <c r="C143"/>
  <c r="E143" s="1"/>
  <c r="B139"/>
  <c r="D139" s="1"/>
  <c r="F139" s="1"/>
  <c r="F140" s="1"/>
  <c r="F141" s="1"/>
  <c r="F142" s="1"/>
  <c r="F143" s="1"/>
  <c r="F144" s="1"/>
  <c r="F145" s="1"/>
  <c r="C139"/>
  <c r="E139" s="1"/>
  <c r="B133"/>
  <c r="D133" s="1"/>
  <c r="C133"/>
  <c r="E133" s="1"/>
  <c r="C127"/>
  <c r="E127" s="1"/>
  <c r="B127"/>
  <c r="D127" s="1"/>
  <c r="C123"/>
  <c r="E123" s="1"/>
  <c r="B123"/>
  <c r="D123" s="1"/>
  <c r="F123" s="1"/>
  <c r="F124" s="1"/>
  <c r="F125" s="1"/>
  <c r="F126" s="1"/>
  <c r="F127" s="1"/>
  <c r="F128" s="1"/>
  <c r="F129" s="1"/>
  <c r="C117"/>
  <c r="E117" s="1"/>
  <c r="B117"/>
  <c r="D117" s="1"/>
  <c r="B502"/>
  <c r="D502" s="1"/>
  <c r="C502"/>
  <c r="E502" s="1"/>
  <c r="B486"/>
  <c r="D486" s="1"/>
  <c r="C486"/>
  <c r="E486" s="1"/>
  <c r="B478"/>
  <c r="D478" s="1"/>
  <c r="C478"/>
  <c r="E478" s="1"/>
  <c r="B472"/>
  <c r="D472" s="1"/>
  <c r="C472"/>
  <c r="E472" s="1"/>
  <c r="B468"/>
  <c r="D468" s="1"/>
  <c r="C468"/>
  <c r="E468" s="1"/>
  <c r="B462"/>
  <c r="D462" s="1"/>
  <c r="C462"/>
  <c r="E462" s="1"/>
  <c r="B456"/>
  <c r="D456" s="1"/>
  <c r="C456"/>
  <c r="E456" s="1"/>
  <c r="B452"/>
  <c r="D452" s="1"/>
  <c r="C452"/>
  <c r="E452" s="1"/>
  <c r="B446"/>
  <c r="D446" s="1"/>
  <c r="C446"/>
  <c r="E446" s="1"/>
  <c r="B440"/>
  <c r="D440" s="1"/>
  <c r="C440"/>
  <c r="E440" s="1"/>
  <c r="B436"/>
  <c r="D436" s="1"/>
  <c r="C436"/>
  <c r="E436" s="1"/>
  <c r="B430"/>
  <c r="D430" s="1"/>
  <c r="C430"/>
  <c r="E430" s="1"/>
  <c r="B424"/>
  <c r="D424" s="1"/>
  <c r="C424"/>
  <c r="E424" s="1"/>
  <c r="B420"/>
  <c r="D420" s="1"/>
  <c r="C420"/>
  <c r="E420" s="1"/>
  <c r="B414"/>
  <c r="D414" s="1"/>
  <c r="C414"/>
  <c r="E414" s="1"/>
  <c r="B408"/>
  <c r="D408" s="1"/>
  <c r="C408"/>
  <c r="E408" s="1"/>
  <c r="B404"/>
  <c r="D404" s="1"/>
  <c r="C404"/>
  <c r="E404" s="1"/>
  <c r="B398"/>
  <c r="D398" s="1"/>
  <c r="C398"/>
  <c r="E398" s="1"/>
  <c r="B392"/>
  <c r="D392" s="1"/>
  <c r="C392"/>
  <c r="E392" s="1"/>
  <c r="B388"/>
  <c r="D388" s="1"/>
  <c r="C388"/>
  <c r="E388" s="1"/>
  <c r="B382"/>
  <c r="D382" s="1"/>
  <c r="C382"/>
  <c r="E382" s="1"/>
  <c r="B376"/>
  <c r="D376" s="1"/>
  <c r="C376"/>
  <c r="E376" s="1"/>
  <c r="B372"/>
  <c r="D372" s="1"/>
  <c r="C372"/>
  <c r="E372" s="1"/>
  <c r="B366"/>
  <c r="D366" s="1"/>
  <c r="C366"/>
  <c r="E366" s="1"/>
  <c r="B360"/>
  <c r="D360" s="1"/>
  <c r="C360"/>
  <c r="E360" s="1"/>
  <c r="B356"/>
  <c r="D356" s="1"/>
  <c r="C356"/>
  <c r="E356" s="1"/>
  <c r="B350"/>
  <c r="D350" s="1"/>
  <c r="C350"/>
  <c r="E350" s="1"/>
  <c r="B344"/>
  <c r="D344" s="1"/>
  <c r="C344"/>
  <c r="E344" s="1"/>
  <c r="B340"/>
  <c r="D340" s="1"/>
  <c r="C340"/>
  <c r="E340" s="1"/>
  <c r="B334"/>
  <c r="D334" s="1"/>
  <c r="C334"/>
  <c r="E334" s="1"/>
  <c r="B328"/>
  <c r="D328" s="1"/>
  <c r="C328"/>
  <c r="E328" s="1"/>
  <c r="B324"/>
  <c r="D324" s="1"/>
  <c r="C324"/>
  <c r="E324" s="1"/>
  <c r="B318"/>
  <c r="D318" s="1"/>
  <c r="C318"/>
  <c r="E318" s="1"/>
  <c r="B312"/>
  <c r="D312" s="1"/>
  <c r="C312"/>
  <c r="E312" s="1"/>
  <c r="B308"/>
  <c r="D308" s="1"/>
  <c r="C308"/>
  <c r="E308" s="1"/>
  <c r="B302"/>
  <c r="D302" s="1"/>
  <c r="C302"/>
  <c r="E302" s="1"/>
  <c r="B296"/>
  <c r="D296" s="1"/>
  <c r="C296"/>
  <c r="E296" s="1"/>
  <c r="B292"/>
  <c r="D292" s="1"/>
  <c r="C292"/>
  <c r="E292" s="1"/>
  <c r="B286"/>
  <c r="D286" s="1"/>
  <c r="C286"/>
  <c r="E286" s="1"/>
  <c r="B280"/>
  <c r="D280" s="1"/>
  <c r="C280"/>
  <c r="E280" s="1"/>
  <c r="B276"/>
  <c r="D276" s="1"/>
  <c r="C276"/>
  <c r="E276" s="1"/>
  <c r="B270"/>
  <c r="D270" s="1"/>
  <c r="C270"/>
  <c r="E270" s="1"/>
  <c r="C264"/>
  <c r="E264" s="1"/>
  <c r="B264"/>
  <c r="D264" s="1"/>
  <c r="C260"/>
  <c r="E260" s="1"/>
  <c r="B260"/>
  <c r="D260" s="1"/>
  <c r="C254"/>
  <c r="E254" s="1"/>
  <c r="B254"/>
  <c r="D254" s="1"/>
  <c r="C248"/>
  <c r="E248" s="1"/>
  <c r="B248"/>
  <c r="D248" s="1"/>
  <c r="C244"/>
  <c r="E244" s="1"/>
  <c r="B244"/>
  <c r="D244" s="1"/>
  <c r="C238"/>
  <c r="E238" s="1"/>
  <c r="B238"/>
  <c r="D238" s="1"/>
  <c r="B232"/>
  <c r="D232" s="1"/>
  <c r="C232"/>
  <c r="E232" s="1"/>
  <c r="B228"/>
  <c r="D228" s="1"/>
  <c r="C228"/>
  <c r="E228" s="1"/>
  <c r="C222"/>
  <c r="E222" s="1"/>
  <c r="B222"/>
  <c r="D222" s="1"/>
  <c r="C216"/>
  <c r="E216" s="1"/>
  <c r="B216"/>
  <c r="D216" s="1"/>
  <c r="C212"/>
  <c r="E212" s="1"/>
  <c r="B212"/>
  <c r="D212" s="1"/>
  <c r="C206"/>
  <c r="E206" s="1"/>
  <c r="B206"/>
  <c r="D206" s="1"/>
  <c r="C200"/>
  <c r="E200" s="1"/>
  <c r="B200"/>
  <c r="D200" s="1"/>
  <c r="C196"/>
  <c r="E196" s="1"/>
  <c r="B196"/>
  <c r="D196" s="1"/>
  <c r="B190"/>
  <c r="D190" s="1"/>
  <c r="C190"/>
  <c r="E190" s="1"/>
  <c r="B184"/>
  <c r="D184" s="1"/>
  <c r="C184"/>
  <c r="E184" s="1"/>
  <c r="B180"/>
  <c r="D180" s="1"/>
  <c r="C180"/>
  <c r="E180" s="1"/>
  <c r="C174"/>
  <c r="E174" s="1"/>
  <c r="B174"/>
  <c r="D174" s="1"/>
  <c r="C168"/>
  <c r="E168" s="1"/>
  <c r="B168"/>
  <c r="D168" s="1"/>
  <c r="B164"/>
  <c r="D164" s="1"/>
  <c r="C164"/>
  <c r="E164" s="1"/>
  <c r="B158"/>
  <c r="D158" s="1"/>
  <c r="C158"/>
  <c r="E158" s="1"/>
  <c r="C152"/>
  <c r="E152" s="1"/>
  <c r="B152"/>
  <c r="D152" s="1"/>
  <c r="C148"/>
  <c r="E148" s="1"/>
  <c r="B148"/>
  <c r="D148" s="1"/>
  <c r="C142"/>
  <c r="E142" s="1"/>
  <c r="B142"/>
  <c r="D142" s="1"/>
  <c r="C136"/>
  <c r="E136" s="1"/>
  <c r="B136"/>
  <c r="D136" s="1"/>
  <c r="B132"/>
  <c r="D132" s="1"/>
  <c r="C132"/>
  <c r="E132" s="1"/>
  <c r="B126"/>
  <c r="D126" s="1"/>
  <c r="C126"/>
  <c r="E126" s="1"/>
  <c r="B120"/>
  <c r="D120" s="1"/>
  <c r="C120"/>
  <c r="E120" s="1"/>
  <c r="B116"/>
  <c r="D116" s="1"/>
  <c r="C116"/>
  <c r="E116" s="1"/>
  <c r="B509"/>
  <c r="D509" s="1"/>
  <c r="C509"/>
  <c r="E509" s="1"/>
  <c r="B513"/>
  <c r="D513" s="1"/>
  <c r="C513"/>
  <c r="E513" s="1"/>
  <c r="B510"/>
  <c r="D510" s="1"/>
  <c r="C510"/>
  <c r="E510" s="1"/>
  <c r="B499"/>
  <c r="D499" s="1"/>
  <c r="F499" s="1"/>
  <c r="F500" s="1"/>
  <c r="F501" s="1"/>
  <c r="F502" s="1"/>
  <c r="F503" s="1"/>
  <c r="F504" s="1"/>
  <c r="F505" s="1"/>
  <c r="C499"/>
  <c r="E499" s="1"/>
  <c r="B503"/>
  <c r="D503" s="1"/>
  <c r="C503"/>
  <c r="E503" s="1"/>
  <c r="B491"/>
  <c r="D491" s="1"/>
  <c r="F491" s="1"/>
  <c r="F492" s="1"/>
  <c r="F493" s="1"/>
  <c r="F494" s="1"/>
  <c r="F495" s="1"/>
  <c r="F496" s="1"/>
  <c r="F497" s="1"/>
  <c r="C491"/>
  <c r="E491" s="1"/>
  <c r="B495"/>
  <c r="D495" s="1"/>
  <c r="C495"/>
  <c r="E495" s="1"/>
  <c r="B483"/>
  <c r="D483" s="1"/>
  <c r="F483" s="1"/>
  <c r="F484" s="1"/>
  <c r="F485" s="1"/>
  <c r="F486" s="1"/>
  <c r="F487" s="1"/>
  <c r="F488" s="1"/>
  <c r="F489" s="1"/>
  <c r="C483"/>
  <c r="E483" s="1"/>
  <c r="B487"/>
  <c r="D487" s="1"/>
  <c r="C487"/>
  <c r="E487" s="1"/>
  <c r="C100"/>
  <c r="E100" s="1"/>
  <c r="B100"/>
  <c r="D100" s="1"/>
  <c r="C99"/>
  <c r="E99" s="1"/>
  <c r="B99"/>
  <c r="D99" s="1"/>
  <c r="F99" s="1"/>
  <c r="F100" s="1"/>
  <c r="C102"/>
  <c r="E102" s="1"/>
  <c r="B102"/>
  <c r="D102" s="1"/>
  <c r="B101"/>
  <c r="D101" s="1"/>
  <c r="C101"/>
  <c r="E101" s="1"/>
  <c r="B104"/>
  <c r="D104" s="1"/>
  <c r="C104"/>
  <c r="E104" s="1"/>
  <c r="I10"/>
  <c r="H26"/>
  <c r="I18"/>
  <c r="H19"/>
  <c r="B3" i="2"/>
  <c r="B2"/>
  <c r="F203" i="1" l="1"/>
  <c r="F204" s="1"/>
  <c r="F205" s="1"/>
  <c r="F206" s="1"/>
  <c r="F207" s="1"/>
  <c r="F208" s="1"/>
  <c r="F209" s="1"/>
  <c r="F219"/>
  <c r="F220" s="1"/>
  <c r="F221" s="1"/>
  <c r="F222" s="1"/>
  <c r="F223" s="1"/>
  <c r="F224" s="1"/>
  <c r="F225" s="1"/>
  <c r="F235"/>
  <c r="F236" s="1"/>
  <c r="F237" s="1"/>
  <c r="F238" s="1"/>
  <c r="F239" s="1"/>
  <c r="F240" s="1"/>
  <c r="F241" s="1"/>
  <c r="F267"/>
  <c r="F268" s="1"/>
  <c r="F269" s="1"/>
  <c r="F270" s="1"/>
  <c r="F271" s="1"/>
  <c r="F272" s="1"/>
  <c r="F273" s="1"/>
  <c r="F195"/>
  <c r="F196" s="1"/>
  <c r="F197" s="1"/>
  <c r="F198" s="1"/>
  <c r="F199" s="1"/>
  <c r="F200" s="1"/>
  <c r="F201" s="1"/>
  <c r="F259"/>
  <c r="F260" s="1"/>
  <c r="F261" s="1"/>
  <c r="F262" s="1"/>
  <c r="F263" s="1"/>
  <c r="F264" s="1"/>
  <c r="F265" s="1"/>
  <c r="F555"/>
  <c r="F556" s="1"/>
  <c r="F557" s="1"/>
  <c r="F558" s="1"/>
  <c r="F559" s="1"/>
  <c r="F560" s="1"/>
  <c r="F561" s="1"/>
  <c r="F571"/>
  <c r="F572" s="1"/>
  <c r="F573" s="1"/>
  <c r="F574" s="1"/>
  <c r="F575" s="1"/>
  <c r="F576" s="1"/>
  <c r="F577" s="1"/>
  <c r="F587"/>
  <c r="F588" s="1"/>
  <c r="F589" s="1"/>
  <c r="F590" s="1"/>
  <c r="F591" s="1"/>
  <c r="F592" s="1"/>
  <c r="F593" s="1"/>
  <c r="F603"/>
  <c r="F604" s="1"/>
  <c r="F605" s="1"/>
  <c r="F606" s="1"/>
  <c r="F607" s="1"/>
  <c r="F608" s="1"/>
  <c r="F609" s="1"/>
  <c r="F611"/>
  <c r="F612" s="1"/>
  <c r="F613" s="1"/>
  <c r="F614" s="1"/>
  <c r="F615" s="1"/>
  <c r="F616" s="1"/>
  <c r="F617" s="1"/>
  <c r="F619"/>
  <c r="F620" s="1"/>
  <c r="F621" s="1"/>
  <c r="F622" s="1"/>
  <c r="F623" s="1"/>
  <c r="F624" s="1"/>
  <c r="F625" s="1"/>
  <c r="F635"/>
  <c r="F636" s="1"/>
  <c r="F637" s="1"/>
  <c r="F638" s="1"/>
  <c r="F639" s="1"/>
  <c r="F640" s="1"/>
  <c r="F641" s="1"/>
  <c r="F643"/>
  <c r="F644" s="1"/>
  <c r="F645" s="1"/>
  <c r="F646" s="1"/>
  <c r="F647" s="1"/>
  <c r="F648" s="1"/>
  <c r="F649" s="1"/>
  <c r="F651"/>
  <c r="F652" s="1"/>
  <c r="F653" s="1"/>
  <c r="F654" s="1"/>
  <c r="F655" s="1"/>
  <c r="F656" s="1"/>
  <c r="F657" s="1"/>
  <c r="F659"/>
  <c r="F660" s="1"/>
  <c r="F661" s="1"/>
  <c r="F662" s="1"/>
  <c r="F663" s="1"/>
  <c r="F664" s="1"/>
  <c r="F665" s="1"/>
  <c r="F667"/>
  <c r="F668" s="1"/>
  <c r="F669" s="1"/>
  <c r="F670" s="1"/>
  <c r="F671" s="1"/>
  <c r="F672" s="1"/>
  <c r="F673" s="1"/>
  <c r="F675"/>
  <c r="F676" s="1"/>
  <c r="F677" s="1"/>
  <c r="F678" s="1"/>
  <c r="F679" s="1"/>
  <c r="F680" s="1"/>
  <c r="F681" s="1"/>
  <c r="F683"/>
  <c r="F684" s="1"/>
  <c r="F685" s="1"/>
  <c r="F686" s="1"/>
  <c r="F687" s="1"/>
  <c r="F688" s="1"/>
  <c r="F689" s="1"/>
  <c r="F691"/>
  <c r="F692" s="1"/>
  <c r="F693" s="1"/>
  <c r="F694" s="1"/>
  <c r="F695" s="1"/>
  <c r="F696" s="1"/>
  <c r="F697" s="1"/>
  <c r="F699"/>
  <c r="F700" s="1"/>
  <c r="F701" s="1"/>
  <c r="F702" s="1"/>
  <c r="F703" s="1"/>
  <c r="F704" s="1"/>
  <c r="F705" s="1"/>
  <c r="F707"/>
  <c r="F708" s="1"/>
  <c r="F709" s="1"/>
  <c r="F710" s="1"/>
  <c r="F711" s="1"/>
  <c r="F712" s="1"/>
  <c r="F713" s="1"/>
  <c r="F715"/>
  <c r="F716" s="1"/>
  <c r="F717" s="1"/>
  <c r="F718" s="1"/>
  <c r="F719" s="1"/>
  <c r="F720" s="1"/>
  <c r="F721" s="1"/>
  <c r="F723"/>
  <c r="F724" s="1"/>
  <c r="F725" s="1"/>
  <c r="F726" s="1"/>
  <c r="F727" s="1"/>
  <c r="F728" s="1"/>
  <c r="F729" s="1"/>
  <c r="F731"/>
  <c r="F732" s="1"/>
  <c r="F733" s="1"/>
  <c r="F734" s="1"/>
  <c r="F735" s="1"/>
  <c r="F736" s="1"/>
  <c r="F737" s="1"/>
  <c r="F739"/>
  <c r="F740" s="1"/>
  <c r="F741" s="1"/>
  <c r="F742" s="1"/>
  <c r="F743" s="1"/>
  <c r="F744" s="1"/>
  <c r="F745" s="1"/>
  <c r="F755"/>
  <c r="F756" s="1"/>
  <c r="F757" s="1"/>
  <c r="F758" s="1"/>
  <c r="F759" s="1"/>
  <c r="F760" s="1"/>
  <c r="F761" s="1"/>
  <c r="F763"/>
  <c r="F764" s="1"/>
  <c r="F765" s="1"/>
  <c r="F766" s="1"/>
  <c r="F767" s="1"/>
  <c r="F768" s="1"/>
  <c r="F769" s="1"/>
  <c r="F779"/>
  <c r="F780" s="1"/>
  <c r="F781" s="1"/>
  <c r="F782" s="1"/>
  <c r="F783" s="1"/>
  <c r="F784" s="1"/>
  <c r="F785" s="1"/>
  <c r="F787"/>
  <c r="F788" s="1"/>
  <c r="F789" s="1"/>
  <c r="F790" s="1"/>
  <c r="F791" s="1"/>
  <c r="F792" s="1"/>
  <c r="F793" s="1"/>
  <c r="F795"/>
  <c r="F796" s="1"/>
  <c r="F797" s="1"/>
  <c r="F798" s="1"/>
  <c r="F799" s="1"/>
  <c r="F800" s="1"/>
  <c r="F801" s="1"/>
  <c r="F843"/>
  <c r="F844" s="1"/>
  <c r="F845" s="1"/>
  <c r="F846" s="1"/>
  <c r="F847" s="1"/>
  <c r="F848" s="1"/>
  <c r="F849" s="1"/>
  <c r="F851"/>
  <c r="F852" s="1"/>
  <c r="F853" s="1"/>
  <c r="F854" s="1"/>
  <c r="F855" s="1"/>
  <c r="F856" s="1"/>
  <c r="F857" s="1"/>
  <c r="F867"/>
  <c r="F868" s="1"/>
  <c r="F869" s="1"/>
  <c r="F870" s="1"/>
  <c r="F871" s="1"/>
  <c r="F872" s="1"/>
  <c r="F873" s="1"/>
  <c r="F891"/>
  <c r="F892" s="1"/>
  <c r="F893" s="1"/>
  <c r="F894" s="1"/>
  <c r="F895" s="1"/>
  <c r="F896" s="1"/>
  <c r="F897" s="1"/>
  <c r="F923"/>
  <c r="F924" s="1"/>
  <c r="F925" s="1"/>
  <c r="F926" s="1"/>
  <c r="F927" s="1"/>
  <c r="F928" s="1"/>
  <c r="F929" s="1"/>
  <c r="F957"/>
  <c r="F958" s="1"/>
  <c r="F959" s="1"/>
  <c r="F960" s="1"/>
  <c r="F961" s="1"/>
  <c r="F979"/>
  <c r="F980" s="1"/>
  <c r="F981" s="1"/>
  <c r="F982" s="1"/>
  <c r="F983" s="1"/>
  <c r="F984" s="1"/>
  <c r="F985" s="1"/>
  <c r="F158"/>
  <c r="F159" s="1"/>
  <c r="F160" s="1"/>
  <c r="F161" s="1"/>
  <c r="F318"/>
  <c r="F319" s="1"/>
  <c r="F320" s="1"/>
  <c r="F321" s="1"/>
  <c r="F334"/>
  <c r="F335" s="1"/>
  <c r="F336" s="1"/>
  <c r="F337" s="1"/>
  <c r="F350"/>
  <c r="F351" s="1"/>
  <c r="F352" s="1"/>
  <c r="F353" s="1"/>
  <c r="F366"/>
  <c r="F367" s="1"/>
  <c r="F368" s="1"/>
  <c r="F369" s="1"/>
  <c r="F430"/>
  <c r="F431" s="1"/>
  <c r="F432" s="1"/>
  <c r="F433" s="1"/>
  <c r="F446"/>
  <c r="F447" s="1"/>
  <c r="F448" s="1"/>
  <c r="F449" s="1"/>
  <c r="F462"/>
  <c r="F463" s="1"/>
  <c r="F464" s="1"/>
  <c r="F465" s="1"/>
  <c r="F478"/>
  <c r="F479" s="1"/>
  <c r="F480" s="1"/>
  <c r="F481" s="1"/>
  <c r="F228"/>
  <c r="F229" s="1"/>
  <c r="F230" s="1"/>
  <c r="F231" s="1"/>
  <c r="F232" s="1"/>
  <c r="F233" s="1"/>
  <c r="F292"/>
  <c r="F293" s="1"/>
  <c r="F294" s="1"/>
  <c r="F295" s="1"/>
  <c r="F296" s="1"/>
  <c r="F297" s="1"/>
  <c r="F308"/>
  <c r="F309" s="1"/>
  <c r="F310" s="1"/>
  <c r="F311" s="1"/>
  <c r="F312" s="1"/>
  <c r="F313" s="1"/>
  <c r="F340"/>
  <c r="F341" s="1"/>
  <c r="F342" s="1"/>
  <c r="F343" s="1"/>
  <c r="F344" s="1"/>
  <c r="F345" s="1"/>
  <c r="F372"/>
  <c r="F373" s="1"/>
  <c r="F374" s="1"/>
  <c r="F375" s="1"/>
  <c r="F376" s="1"/>
  <c r="F377" s="1"/>
  <c r="F404"/>
  <c r="F405" s="1"/>
  <c r="F406" s="1"/>
  <c r="F407" s="1"/>
  <c r="F408" s="1"/>
  <c r="F409" s="1"/>
  <c r="F533"/>
  <c r="F534" s="1"/>
  <c r="F535" s="1"/>
  <c r="F536" s="1"/>
  <c r="F537" s="1"/>
  <c r="F541"/>
  <c r="F542" s="1"/>
  <c r="F543" s="1"/>
  <c r="F544" s="1"/>
  <c r="F545" s="1"/>
  <c r="F749"/>
  <c r="F750" s="1"/>
  <c r="F751" s="1"/>
  <c r="F752" s="1"/>
  <c r="F753" s="1"/>
  <c r="F805"/>
  <c r="F806" s="1"/>
  <c r="F807" s="1"/>
  <c r="F808" s="1"/>
  <c r="F809" s="1"/>
  <c r="F813"/>
  <c r="F814" s="1"/>
  <c r="F815" s="1"/>
  <c r="F816" s="1"/>
  <c r="F817" s="1"/>
  <c r="F933"/>
  <c r="F934" s="1"/>
  <c r="F935" s="1"/>
  <c r="F936" s="1"/>
  <c r="F937" s="1"/>
  <c r="F949"/>
  <c r="F950" s="1"/>
  <c r="F951" s="1"/>
  <c r="F952" s="1"/>
  <c r="F953" s="1"/>
  <c r="F965"/>
  <c r="F966" s="1"/>
  <c r="F967" s="1"/>
  <c r="F968" s="1"/>
  <c r="F969" s="1"/>
  <c r="F101"/>
  <c r="F102" s="1"/>
  <c r="F103" s="1"/>
  <c r="F104" s="1"/>
  <c r="B105"/>
  <c r="D105" s="1"/>
  <c r="C105"/>
  <c r="E105" s="1"/>
  <c r="H34"/>
  <c r="H27"/>
  <c r="H28"/>
  <c r="I26" s="1"/>
  <c r="B4" i="2"/>
  <c r="F105" i="1" l="1"/>
  <c r="H35"/>
  <c r="H42"/>
  <c r="H36"/>
  <c r="I34" s="1"/>
  <c r="B5" i="2"/>
  <c r="H50" i="1" l="1"/>
  <c r="H43"/>
  <c r="H44"/>
  <c r="I42" s="1"/>
  <c r="B6" i="2"/>
  <c r="H51" i="1" l="1"/>
  <c r="H58"/>
  <c r="H52"/>
  <c r="I50" s="1"/>
  <c r="B7" i="2"/>
  <c r="H59" i="1" l="1"/>
  <c r="H66"/>
  <c r="H60"/>
  <c r="I58" s="1"/>
  <c r="B8" i="2"/>
  <c r="H67" i="1" l="1"/>
  <c r="H74"/>
  <c r="H68"/>
  <c r="I66" s="1"/>
  <c r="B9" i="2"/>
  <c r="H82" i="1" l="1"/>
  <c r="H75"/>
  <c r="H76"/>
  <c r="I74" s="1"/>
  <c r="B10" i="2"/>
  <c r="H83" i="1" l="1"/>
  <c r="H90"/>
  <c r="H84"/>
  <c r="I82" s="1"/>
  <c r="B11" i="2"/>
  <c r="H91" i="1" l="1"/>
  <c r="H98"/>
  <c r="H92"/>
  <c r="I90" s="1"/>
  <c r="B12" i="2"/>
  <c r="H99" i="1" l="1"/>
  <c r="H106"/>
  <c r="H100"/>
  <c r="I98" s="1"/>
  <c r="B13" i="2"/>
  <c r="H114" i="1" l="1"/>
  <c r="H107"/>
  <c r="H108"/>
  <c r="I106" s="1"/>
  <c r="B14" i="2"/>
  <c r="H115" i="1" l="1"/>
  <c r="H122"/>
  <c r="H116"/>
  <c r="I114" s="1"/>
  <c r="B15" i="2"/>
  <c r="H123" i="1" l="1"/>
  <c r="H130"/>
  <c r="H124"/>
  <c r="I122" s="1"/>
  <c r="B16" i="2"/>
  <c r="H131" i="1" l="1"/>
  <c r="H138"/>
  <c r="H132"/>
  <c r="I130" s="1"/>
  <c r="B17" i="2"/>
  <c r="H146" i="1" l="1"/>
  <c r="H139"/>
  <c r="H140"/>
  <c r="I138" s="1"/>
  <c r="B18" i="2"/>
  <c r="H147" i="1" l="1"/>
  <c r="H154"/>
  <c r="H148"/>
  <c r="I146" s="1"/>
  <c r="B19" i="2"/>
  <c r="H155" i="1" l="1"/>
  <c r="H162"/>
  <c r="H156"/>
  <c r="I154" s="1"/>
  <c r="B20" i="2"/>
  <c r="H163" i="1" l="1"/>
  <c r="H170"/>
  <c r="H164"/>
  <c r="I162" s="1"/>
  <c r="B21" i="2"/>
  <c r="H178" i="1" l="1"/>
  <c r="H171"/>
  <c r="H172"/>
  <c r="I170" s="1"/>
  <c r="B22" i="2"/>
  <c r="H179" i="1" l="1"/>
  <c r="H186"/>
  <c r="H180"/>
  <c r="I178" s="1"/>
  <c r="B23" i="2"/>
  <c r="H187" i="1" l="1"/>
  <c r="H194"/>
  <c r="H188"/>
  <c r="I186" s="1"/>
  <c r="B24" i="2"/>
  <c r="H195" i="1" l="1"/>
  <c r="H202"/>
  <c r="H196"/>
  <c r="I194" s="1"/>
  <c r="B25" i="2"/>
  <c r="H210" i="1" l="1"/>
  <c r="H203"/>
  <c r="H204"/>
  <c r="I202" s="1"/>
  <c r="B26" i="2"/>
  <c r="H211" i="1" l="1"/>
  <c r="H218"/>
  <c r="H212"/>
  <c r="I210" s="1"/>
  <c r="B27" i="2"/>
  <c r="H219" i="1" l="1"/>
  <c r="H226"/>
  <c r="H220"/>
  <c r="I218" s="1"/>
  <c r="B28" i="2"/>
  <c r="H227" i="1" l="1"/>
  <c r="H234"/>
  <c r="H228"/>
  <c r="I226" s="1"/>
  <c r="B29" i="2"/>
  <c r="H242" i="1" l="1"/>
  <c r="H235"/>
  <c r="H236"/>
  <c r="I234" s="1"/>
  <c r="B30" i="2"/>
  <c r="H243" i="1" l="1"/>
  <c r="H250"/>
  <c r="H244"/>
  <c r="I242" s="1"/>
  <c r="B31" i="2"/>
  <c r="H251" i="1" l="1"/>
  <c r="H258"/>
  <c r="H252"/>
  <c r="I250" s="1"/>
  <c r="B32" i="2"/>
  <c r="H259" i="1" l="1"/>
  <c r="H266"/>
  <c r="H260"/>
  <c r="I258" s="1"/>
  <c r="B33" i="2"/>
  <c r="H274" i="1" l="1"/>
  <c r="H267"/>
  <c r="H268"/>
  <c r="I266" s="1"/>
  <c r="B34" i="2"/>
  <c r="H275" i="1" l="1"/>
  <c r="H282"/>
  <c r="H276"/>
  <c r="I274" s="1"/>
  <c r="B35" i="2"/>
  <c r="H283" i="1" l="1"/>
  <c r="H290"/>
  <c r="H284"/>
  <c r="I282" s="1"/>
  <c r="B36" i="2"/>
  <c r="H291" i="1" l="1"/>
  <c r="H298"/>
  <c r="H292"/>
  <c r="I290" s="1"/>
  <c r="B37" i="2"/>
  <c r="H306" i="1" l="1"/>
  <c r="H299"/>
  <c r="H300"/>
  <c r="I298" s="1"/>
  <c r="B38" i="2"/>
  <c r="H307" i="1" l="1"/>
  <c r="H314"/>
  <c r="H308"/>
  <c r="I306" s="1"/>
  <c r="B39" i="2"/>
  <c r="H315" i="1" l="1"/>
  <c r="H322"/>
  <c r="H316"/>
  <c r="I314" s="1"/>
  <c r="B40" i="2"/>
  <c r="H323" i="1" l="1"/>
  <c r="H330"/>
  <c r="H324"/>
  <c r="I322" s="1"/>
  <c r="B41" i="2"/>
  <c r="H338" i="1" l="1"/>
  <c r="H331"/>
  <c r="H332"/>
  <c r="I330" s="1"/>
  <c r="B42" i="2"/>
  <c r="H339" i="1" l="1"/>
  <c r="H346"/>
  <c r="H340"/>
  <c r="I338" s="1"/>
  <c r="B43" i="2"/>
  <c r="H347" i="1" l="1"/>
  <c r="H354"/>
  <c r="H348"/>
  <c r="I346" s="1"/>
  <c r="B44" i="2"/>
  <c r="H355" i="1" l="1"/>
  <c r="H362"/>
  <c r="H356"/>
  <c r="I354" s="1"/>
  <c r="B45" i="2"/>
  <c r="H370" i="1" l="1"/>
  <c r="H363"/>
  <c r="H364"/>
  <c r="I362" s="1"/>
  <c r="B46" i="2"/>
  <c r="H371" i="1" l="1"/>
  <c r="H378"/>
  <c r="H372"/>
  <c r="I370" s="1"/>
  <c r="B47" i="2"/>
  <c r="H379" i="1" l="1"/>
  <c r="H386"/>
  <c r="H380"/>
  <c r="I378" s="1"/>
  <c r="B48" i="2"/>
  <c r="H387" i="1" l="1"/>
  <c r="H394"/>
  <c r="H388"/>
  <c r="I386" s="1"/>
  <c r="B49" i="2"/>
  <c r="H402" i="1" l="1"/>
  <c r="H395"/>
  <c r="H396"/>
  <c r="I394" s="1"/>
  <c r="B50" i="2"/>
  <c r="H403" i="1" l="1"/>
  <c r="H410"/>
  <c r="H404"/>
  <c r="I402" s="1"/>
  <c r="B51" i="2"/>
  <c r="H411" i="1" l="1"/>
  <c r="H418"/>
  <c r="H412"/>
  <c r="I410" s="1"/>
  <c r="B52" i="2"/>
  <c r="H419" i="1" l="1"/>
  <c r="H426"/>
  <c r="H420"/>
  <c r="I418" s="1"/>
  <c r="B53" i="2"/>
  <c r="H434" i="1" l="1"/>
  <c r="H427"/>
  <c r="H428"/>
  <c r="I426" s="1"/>
  <c r="B54" i="2"/>
  <c r="H435" i="1" l="1"/>
  <c r="H442"/>
  <c r="H436"/>
  <c r="I434" s="1"/>
  <c r="B55" i="2"/>
  <c r="H443" i="1" l="1"/>
  <c r="H450"/>
  <c r="H444"/>
  <c r="I442" s="1"/>
  <c r="B56" i="2"/>
  <c r="H451" i="1" l="1"/>
  <c r="H458"/>
  <c r="H452"/>
  <c r="I450" s="1"/>
  <c r="B57" i="2"/>
  <c r="H466" i="1" l="1"/>
  <c r="H459"/>
  <c r="H460"/>
  <c r="I458" s="1"/>
  <c r="B58" i="2"/>
  <c r="H467" i="1" l="1"/>
  <c r="H474"/>
  <c r="H468"/>
  <c r="I466" s="1"/>
  <c r="B59" i="2"/>
  <c r="H475" i="1" l="1"/>
  <c r="H482"/>
  <c r="H476"/>
  <c r="I474" s="1"/>
  <c r="B60" i="2"/>
  <c r="H483" i="1" l="1"/>
  <c r="H490"/>
  <c r="H484"/>
  <c r="I482" s="1"/>
  <c r="B61" i="2"/>
  <c r="H498" i="1" l="1"/>
  <c r="H491"/>
  <c r="H492"/>
  <c r="I490" s="1"/>
  <c r="B62" i="2"/>
  <c r="H499" i="1" l="1"/>
  <c r="H506"/>
  <c r="H500"/>
  <c r="I498" s="1"/>
  <c r="B63" i="2"/>
  <c r="H507" i="1" l="1"/>
  <c r="H514"/>
  <c r="H508"/>
  <c r="I506" s="1"/>
  <c r="B64" i="2"/>
  <c r="H515" i="1" l="1"/>
  <c r="H522"/>
  <c r="H516"/>
  <c r="I514" s="1"/>
  <c r="B65" i="2"/>
  <c r="H530" i="1" l="1"/>
  <c r="H523"/>
  <c r="H524"/>
  <c r="I522" s="1"/>
  <c r="B66" i="2"/>
  <c r="H531" i="1" l="1"/>
  <c r="H538"/>
  <c r="H532"/>
  <c r="I530" s="1"/>
  <c r="B67" i="2"/>
  <c r="H539" i="1" l="1"/>
  <c r="H546"/>
  <c r="H540"/>
  <c r="I538" s="1"/>
  <c r="B68" i="2"/>
  <c r="H547" i="1" l="1"/>
  <c r="H554"/>
  <c r="H548"/>
  <c r="I546" s="1"/>
  <c r="B69" i="2"/>
  <c r="H562" i="1" l="1"/>
  <c r="H555"/>
  <c r="H556"/>
  <c r="I554" s="1"/>
  <c r="B70" i="2"/>
  <c r="H563" i="1" l="1"/>
  <c r="H570"/>
  <c r="H564"/>
  <c r="I562" s="1"/>
  <c r="B71" i="2"/>
  <c r="H571" i="1" l="1"/>
  <c r="H578"/>
  <c r="H572"/>
  <c r="I570" s="1"/>
  <c r="B72" i="2"/>
  <c r="H579" i="1" l="1"/>
  <c r="H586"/>
  <c r="H580"/>
  <c r="I578" s="1"/>
  <c r="B73" i="2"/>
  <c r="H594" i="1" l="1"/>
  <c r="H587"/>
  <c r="H588"/>
  <c r="I586" s="1"/>
  <c r="B74" i="2"/>
  <c r="H595" i="1" l="1"/>
  <c r="H602"/>
  <c r="H596"/>
  <c r="I594" s="1"/>
  <c r="B75" i="2"/>
  <c r="H603" i="1" l="1"/>
  <c r="H610"/>
  <c r="H604"/>
  <c r="I602" s="1"/>
  <c r="B76" i="2"/>
  <c r="H611" i="1" l="1"/>
  <c r="H618"/>
  <c r="H612"/>
  <c r="I610" s="1"/>
  <c r="B77" i="2"/>
  <c r="H626" i="1" l="1"/>
  <c r="H619"/>
  <c r="H620"/>
  <c r="I618" s="1"/>
  <c r="B78" i="2"/>
  <c r="H627" i="1" l="1"/>
  <c r="H634"/>
  <c r="H628"/>
  <c r="I626" s="1"/>
  <c r="B79" i="2"/>
  <c r="H635" i="1" l="1"/>
  <c r="H642"/>
  <c r="H636"/>
  <c r="I634" s="1"/>
  <c r="B80" i="2"/>
  <c r="H643" i="1" l="1"/>
  <c r="H650"/>
  <c r="H644"/>
  <c r="I642" s="1"/>
  <c r="B81" i="2"/>
  <c r="H658" i="1" l="1"/>
  <c r="H651"/>
  <c r="H652"/>
  <c r="I650" s="1"/>
  <c r="B82" i="2"/>
  <c r="H659" i="1" l="1"/>
  <c r="H666"/>
  <c r="H660"/>
  <c r="I658" s="1"/>
  <c r="B83" i="2"/>
  <c r="H667" i="1" l="1"/>
  <c r="H674"/>
  <c r="H668"/>
  <c r="I666" s="1"/>
  <c r="B84" i="2"/>
  <c r="H675" i="1" l="1"/>
  <c r="H682"/>
  <c r="H676"/>
  <c r="I674" s="1"/>
  <c r="B85" i="2"/>
  <c r="H690" i="1" l="1"/>
  <c r="H683"/>
  <c r="H684"/>
  <c r="I682" s="1"/>
  <c r="B86" i="2"/>
  <c r="H691" i="1" l="1"/>
  <c r="H698"/>
  <c r="H692"/>
  <c r="I690" s="1"/>
  <c r="B87" i="2"/>
  <c r="H699" i="1" l="1"/>
  <c r="H706"/>
  <c r="H700"/>
  <c r="I698" s="1"/>
  <c r="B88" i="2"/>
  <c r="H707" i="1" l="1"/>
  <c r="H714"/>
  <c r="H708"/>
  <c r="I706" s="1"/>
  <c r="B89" i="2"/>
  <c r="H722" i="1" l="1"/>
  <c r="H715"/>
  <c r="H716"/>
  <c r="I714" s="1"/>
  <c r="B90" i="2"/>
  <c r="H723" i="1" l="1"/>
  <c r="H730"/>
  <c r="H724"/>
  <c r="I722" s="1"/>
  <c r="B91" i="2"/>
  <c r="H731" i="1" l="1"/>
  <c r="H738"/>
  <c r="H732"/>
  <c r="I730" s="1"/>
  <c r="B92" i="2"/>
  <c r="H739" i="1" l="1"/>
  <c r="H746"/>
  <c r="H740"/>
  <c r="I738" s="1"/>
  <c r="B93" i="2"/>
  <c r="H754" i="1" l="1"/>
  <c r="H747"/>
  <c r="H748"/>
  <c r="I746" s="1"/>
  <c r="B94" i="2"/>
  <c r="H755" i="1" l="1"/>
  <c r="H762"/>
  <c r="H756"/>
  <c r="I754" s="1"/>
  <c r="B95" i="2"/>
  <c r="H763" i="1" l="1"/>
  <c r="H770"/>
  <c r="H764"/>
  <c r="I762" s="1"/>
  <c r="B96" i="2"/>
  <c r="H771" i="1" l="1"/>
  <c r="H778"/>
  <c r="H772"/>
  <c r="I770" s="1"/>
  <c r="B97" i="2"/>
  <c r="H786" i="1" l="1"/>
  <c r="H779"/>
  <c r="H780"/>
  <c r="I778" s="1"/>
  <c r="B98" i="2"/>
  <c r="H787" i="1" l="1"/>
  <c r="H794"/>
  <c r="H788"/>
  <c r="I786" s="1"/>
  <c r="B99" i="2"/>
  <c r="H795" i="1" l="1"/>
  <c r="H802"/>
  <c r="H796"/>
  <c r="I794" s="1"/>
  <c r="B100" i="2"/>
  <c r="H803" i="1" l="1"/>
  <c r="H810"/>
  <c r="H804"/>
  <c r="I802" s="1"/>
  <c r="B101" i="2"/>
  <c r="H818" i="1" l="1"/>
  <c r="H811"/>
  <c r="H812"/>
  <c r="I810" s="1"/>
  <c r="B102" i="2"/>
  <c r="H819" i="1" l="1"/>
  <c r="H826"/>
  <c r="H820"/>
  <c r="I818" s="1"/>
  <c r="B103" i="2"/>
  <c r="H827" i="1" l="1"/>
  <c r="H834"/>
  <c r="H828"/>
  <c r="I826" s="1"/>
  <c r="B104" i="2"/>
  <c r="H835" i="1" l="1"/>
  <c r="H842"/>
  <c r="H836"/>
  <c r="I834" s="1"/>
  <c r="B105" i="2"/>
  <c r="H850" i="1" l="1"/>
  <c r="H843"/>
  <c r="H844"/>
  <c r="I842" s="1"/>
  <c r="B106" i="2"/>
  <c r="H851" i="1" l="1"/>
  <c r="H858"/>
  <c r="H852"/>
  <c r="I850" s="1"/>
  <c r="B107" i="2"/>
  <c r="H859" i="1" l="1"/>
  <c r="H866"/>
  <c r="H860"/>
  <c r="I858" s="1"/>
  <c r="B108" i="2"/>
  <c r="H867" i="1" l="1"/>
  <c r="H874"/>
  <c r="H868"/>
  <c r="I866" s="1"/>
  <c r="B109" i="2"/>
  <c r="H882" i="1" l="1"/>
  <c r="H875"/>
  <c r="H876"/>
  <c r="I874" s="1"/>
  <c r="B110" i="2"/>
  <c r="H883" i="1" l="1"/>
  <c r="H890"/>
  <c r="H884"/>
  <c r="I882" s="1"/>
  <c r="B111" i="2"/>
  <c r="H891" i="1" l="1"/>
  <c r="H898"/>
  <c r="H892"/>
  <c r="I890" s="1"/>
  <c r="B112" i="2"/>
  <c r="H899" i="1" l="1"/>
  <c r="H906"/>
  <c r="H900"/>
  <c r="I898" s="1"/>
  <c r="B113" i="2"/>
  <c r="H914" i="1" l="1"/>
  <c r="H907"/>
  <c r="H908"/>
  <c r="I906" s="1"/>
  <c r="B114" i="2"/>
  <c r="H915" i="1" l="1"/>
  <c r="H922"/>
  <c r="H916"/>
  <c r="I914"/>
  <c r="B115" i="2"/>
  <c r="H923" i="1" l="1"/>
  <c r="H930"/>
  <c r="H924"/>
  <c r="I922"/>
  <c r="B116" i="2"/>
  <c r="H931" i="1" l="1"/>
  <c r="H938"/>
  <c r="H932"/>
  <c r="I930"/>
  <c r="B117" i="2"/>
  <c r="H946" i="1" l="1"/>
  <c r="H939"/>
  <c r="H940"/>
  <c r="I938" s="1"/>
  <c r="B118" i="2"/>
  <c r="H947" i="1" l="1"/>
  <c r="H954"/>
  <c r="H948"/>
  <c r="I946"/>
  <c r="B119" i="2"/>
  <c r="H955" i="1" l="1"/>
  <c r="H962"/>
  <c r="H956"/>
  <c r="I954"/>
  <c r="B120" i="2"/>
  <c r="H963" i="1" l="1"/>
  <c r="H970"/>
  <c r="H964"/>
  <c r="I962"/>
  <c r="B121" i="2"/>
  <c r="H978" i="1" l="1"/>
  <c r="H971"/>
  <c r="H972"/>
  <c r="I970"/>
  <c r="B122" i="2"/>
  <c r="H979" i="1" l="1"/>
  <c r="H986"/>
  <c r="H980"/>
  <c r="I978"/>
  <c r="B123" i="2"/>
  <c r="H987" i="1" l="1"/>
  <c r="H988"/>
  <c r="I986" s="1"/>
  <c r="C2"/>
  <c r="E2" s="1"/>
  <c r="B2"/>
  <c r="D2" s="1"/>
  <c r="B124" i="2"/>
  <c r="F2" i="1" l="1"/>
  <c r="F3" s="1"/>
  <c r="F4" s="1"/>
  <c r="F5" s="1"/>
  <c r="F6" s="1"/>
  <c r="F7" s="1"/>
  <c r="F8" s="1"/>
  <c r="F9" s="1"/>
  <c r="H4"/>
  <c r="I2" l="1"/>
  <c r="B1" i="2"/>
</calcChain>
</file>

<file path=xl/sharedStrings.xml><?xml version="1.0" encoding="utf-8"?>
<sst xmlns="http://schemas.openxmlformats.org/spreadsheetml/2006/main" count="379" uniqueCount="10">
  <si>
    <t>Dato original</t>
  </si>
  <si>
    <t>Byte alto</t>
  </si>
  <si>
    <t>Byte bajo</t>
  </si>
  <si>
    <t>Hex alto</t>
  </si>
  <si>
    <t>Hex bajo</t>
  </si>
  <si>
    <t>Línea HEX</t>
  </si>
  <si>
    <t>Checksum</t>
  </si>
  <si>
    <t>NumLínea</t>
  </si>
  <si>
    <t>NúmLíneaHEX</t>
  </si>
  <si>
    <t>Pegar justo aquí debajo la lista de números, con un máximo de 992 filas. Los números son Words (16 bits)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</si>
</sst>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1"/>
  <sheetViews>
    <sheetView tabSelected="1" workbookViewId="0">
      <selection activeCell="A3" sqref="A3"/>
    </sheetView>
  </sheetViews>
  <sheetFormatPr baseColWidth="10" defaultRowHeight="15"/>
  <cols>
    <col min="1" max="1" width="96.140625" style="3" bestFit="1" customWidth="1"/>
  </cols>
  <sheetData>
    <row r="1" spans="1:1">
      <c r="A1" s="3" t="s">
        <v>9</v>
      </c>
    </row>
    <row r="2" spans="1:1">
      <c r="A2" s="3">
        <v>16</v>
      </c>
    </row>
    <row r="3" spans="1:1">
      <c r="A3" s="3">
        <v>48</v>
      </c>
    </row>
    <row r="4" spans="1:1">
      <c r="A4" s="3">
        <v>80</v>
      </c>
    </row>
    <row r="5" spans="1:1">
      <c r="A5" s="3">
        <v>112</v>
      </c>
    </row>
    <row r="6" spans="1:1">
      <c r="A6" s="3">
        <v>145</v>
      </c>
    </row>
    <row r="7" spans="1:1">
      <c r="A7" s="3">
        <v>177</v>
      </c>
    </row>
    <row r="8" spans="1:1">
      <c r="A8" s="3">
        <v>209</v>
      </c>
    </row>
    <row r="9" spans="1:1">
      <c r="A9" s="3">
        <v>241</v>
      </c>
    </row>
    <row r="10" spans="1:1">
      <c r="A10" s="3">
        <v>272</v>
      </c>
    </row>
    <row r="11" spans="1:1">
      <c r="A11" s="3">
        <v>304</v>
      </c>
    </row>
    <row r="12" spans="1:1">
      <c r="A12" s="3">
        <v>336</v>
      </c>
    </row>
    <row r="13" spans="1:1">
      <c r="A13" s="3">
        <v>368</v>
      </c>
    </row>
    <row r="14" spans="1:1">
      <c r="A14" s="3">
        <v>399</v>
      </c>
    </row>
    <row r="15" spans="1:1">
      <c r="A15" s="3">
        <v>431</v>
      </c>
    </row>
    <row r="16" spans="1:1">
      <c r="A16" s="3">
        <v>462</v>
      </c>
    </row>
    <row r="17" spans="1:1">
      <c r="A17" s="3">
        <v>493</v>
      </c>
    </row>
    <row r="18" spans="1:1">
      <c r="A18" s="3">
        <v>525</v>
      </c>
    </row>
    <row r="19" spans="1:1">
      <c r="A19" s="3">
        <v>556</v>
      </c>
    </row>
    <row r="20" spans="1:1">
      <c r="A20" s="3">
        <v>587</v>
      </c>
    </row>
    <row r="21" spans="1:1">
      <c r="A21" s="3">
        <v>617</v>
      </c>
    </row>
    <row r="22" spans="1:1">
      <c r="A22" s="3">
        <v>648</v>
      </c>
    </row>
    <row r="23" spans="1:1">
      <c r="A23" s="3">
        <v>678</v>
      </c>
    </row>
    <row r="24" spans="1:1">
      <c r="A24" s="3">
        <v>708</v>
      </c>
    </row>
    <row r="25" spans="1:1">
      <c r="A25" s="3">
        <v>739</v>
      </c>
    </row>
    <row r="26" spans="1:1">
      <c r="A26" s="3">
        <v>768</v>
      </c>
    </row>
    <row r="27" spans="1:1">
      <c r="A27" s="3">
        <v>798</v>
      </c>
    </row>
    <row r="28" spans="1:1">
      <c r="A28" s="3">
        <v>828</v>
      </c>
    </row>
    <row r="29" spans="1:1">
      <c r="A29" s="3">
        <v>857</v>
      </c>
    </row>
    <row r="30" spans="1:1">
      <c r="A30" s="3">
        <v>886</v>
      </c>
    </row>
    <row r="31" spans="1:1">
      <c r="A31" s="3">
        <v>915</v>
      </c>
    </row>
    <row r="32" spans="1:1">
      <c r="A32" s="3">
        <v>944</v>
      </c>
    </row>
    <row r="33" spans="1:1">
      <c r="A33" s="3">
        <v>972</v>
      </c>
    </row>
    <row r="34" spans="1:1">
      <c r="A34" s="3">
        <v>1000</v>
      </c>
    </row>
    <row r="35" spans="1:1">
      <c r="A35" s="3">
        <v>1028</v>
      </c>
    </row>
    <row r="36" spans="1:1">
      <c r="A36" s="3">
        <v>1056</v>
      </c>
    </row>
    <row r="37" spans="1:1">
      <c r="A37" s="3">
        <v>1083</v>
      </c>
    </row>
    <row r="38" spans="1:1">
      <c r="A38" s="3">
        <v>1110</v>
      </c>
    </row>
    <row r="39" spans="1:1">
      <c r="A39" s="3">
        <v>1137</v>
      </c>
    </row>
    <row r="40" spans="1:1">
      <c r="A40" s="3">
        <v>1164</v>
      </c>
    </row>
    <row r="41" spans="1:1">
      <c r="A41" s="3">
        <v>1190</v>
      </c>
    </row>
    <row r="42" spans="1:1">
      <c r="A42" s="3">
        <v>1216</v>
      </c>
    </row>
    <row r="43" spans="1:1">
      <c r="A43" s="3">
        <v>1242</v>
      </c>
    </row>
    <row r="44" spans="1:1">
      <c r="A44" s="3">
        <v>1267</v>
      </c>
    </row>
    <row r="45" spans="1:1">
      <c r="A45" s="3">
        <v>1292</v>
      </c>
    </row>
    <row r="46" spans="1:1">
      <c r="A46" s="3">
        <v>1317</v>
      </c>
    </row>
    <row r="47" spans="1:1">
      <c r="A47" s="3">
        <v>1342</v>
      </c>
    </row>
    <row r="48" spans="1:1">
      <c r="A48" s="3">
        <v>1366</v>
      </c>
    </row>
    <row r="49" spans="1:1">
      <c r="A49" s="3">
        <v>1389</v>
      </c>
    </row>
    <row r="50" spans="1:1">
      <c r="A50" s="3">
        <v>1413</v>
      </c>
    </row>
    <row r="51" spans="1:1">
      <c r="A51" s="3">
        <v>1436</v>
      </c>
    </row>
    <row r="52" spans="1:1">
      <c r="A52" s="3">
        <v>1459</v>
      </c>
    </row>
    <row r="53" spans="1:1">
      <c r="A53" s="3">
        <v>1481</v>
      </c>
    </row>
    <row r="54" spans="1:1">
      <c r="A54" s="3">
        <v>1503</v>
      </c>
    </row>
    <row r="55" spans="1:1">
      <c r="A55" s="3">
        <v>1525</v>
      </c>
    </row>
    <row r="56" spans="1:1">
      <c r="A56" s="3">
        <v>1546</v>
      </c>
    </row>
    <row r="57" spans="1:1">
      <c r="A57" s="3">
        <v>1567</v>
      </c>
    </row>
    <row r="58" spans="1:1">
      <c r="A58" s="3">
        <v>1587</v>
      </c>
    </row>
    <row r="59" spans="1:1">
      <c r="A59" s="3">
        <v>1608</v>
      </c>
    </row>
    <row r="60" spans="1:1">
      <c r="A60" s="3">
        <v>1627</v>
      </c>
    </row>
    <row r="61" spans="1:1">
      <c r="A61" s="3">
        <v>1647</v>
      </c>
    </row>
    <row r="62" spans="1:1">
      <c r="A62" s="3">
        <v>1665</v>
      </c>
    </row>
    <row r="63" spans="1:1">
      <c r="A63" s="3">
        <v>1684</v>
      </c>
    </row>
    <row r="64" spans="1:1">
      <c r="A64" s="3">
        <v>1702</v>
      </c>
    </row>
    <row r="65" spans="1:1">
      <c r="A65" s="3">
        <v>1720</v>
      </c>
    </row>
    <row r="66" spans="1:1">
      <c r="A66" s="3">
        <v>1737</v>
      </c>
    </row>
    <row r="67" spans="1:1">
      <c r="A67" s="3">
        <v>1754</v>
      </c>
    </row>
    <row r="68" spans="1:1">
      <c r="A68" s="3">
        <v>1770</v>
      </c>
    </row>
    <row r="69" spans="1:1">
      <c r="A69" s="3">
        <v>1786</v>
      </c>
    </row>
    <row r="70" spans="1:1">
      <c r="A70" s="3">
        <v>1801</v>
      </c>
    </row>
    <row r="71" spans="1:1">
      <c r="A71" s="3">
        <v>1817</v>
      </c>
    </row>
    <row r="72" spans="1:1">
      <c r="A72" s="3">
        <v>1831</v>
      </c>
    </row>
    <row r="73" spans="1:1">
      <c r="A73" s="3">
        <v>1845</v>
      </c>
    </row>
    <row r="74" spans="1:1">
      <c r="A74" s="3">
        <v>1859</v>
      </c>
    </row>
    <row r="75" spans="1:1">
      <c r="A75" s="3">
        <v>1872</v>
      </c>
    </row>
    <row r="76" spans="1:1">
      <c r="A76" s="3">
        <v>1885</v>
      </c>
    </row>
    <row r="77" spans="1:1">
      <c r="A77" s="3">
        <v>1897</v>
      </c>
    </row>
    <row r="78" spans="1:1">
      <c r="A78" s="3">
        <v>1909</v>
      </c>
    </row>
    <row r="79" spans="1:1">
      <c r="A79" s="3">
        <v>1920</v>
      </c>
    </row>
    <row r="80" spans="1:1">
      <c r="A80" s="3">
        <v>1931</v>
      </c>
    </row>
    <row r="81" spans="1:1">
      <c r="A81" s="3">
        <v>1942</v>
      </c>
    </row>
    <row r="82" spans="1:1">
      <c r="A82" s="3">
        <v>1952</v>
      </c>
    </row>
    <row r="83" spans="1:1">
      <c r="A83" s="3">
        <v>1961</v>
      </c>
    </row>
    <row r="84" spans="1:1">
      <c r="A84" s="3">
        <v>1970</v>
      </c>
    </row>
    <row r="85" spans="1:1">
      <c r="A85" s="3">
        <v>1979</v>
      </c>
    </row>
    <row r="86" spans="1:1">
      <c r="A86" s="3">
        <v>1987</v>
      </c>
    </row>
    <row r="87" spans="1:1">
      <c r="A87" s="3">
        <v>1994</v>
      </c>
    </row>
    <row r="88" spans="1:1">
      <c r="A88" s="3">
        <v>2001</v>
      </c>
    </row>
    <row r="89" spans="1:1">
      <c r="A89" s="3">
        <v>2008</v>
      </c>
    </row>
    <row r="90" spans="1:1">
      <c r="A90" s="3">
        <v>2014</v>
      </c>
    </row>
    <row r="91" spans="1:1">
      <c r="A91" s="3">
        <v>2019</v>
      </c>
    </row>
    <row r="92" spans="1:1">
      <c r="A92" s="3">
        <v>2024</v>
      </c>
    </row>
    <row r="93" spans="1:1">
      <c r="A93" s="3">
        <v>2029</v>
      </c>
    </row>
    <row r="94" spans="1:1">
      <c r="A94" s="3">
        <v>2033</v>
      </c>
    </row>
    <row r="95" spans="1:1">
      <c r="A95" s="3">
        <v>2036</v>
      </c>
    </row>
    <row r="96" spans="1:1">
      <c r="A96" s="3">
        <v>2039</v>
      </c>
    </row>
    <row r="97" spans="1:1">
      <c r="A97" s="3">
        <v>2042</v>
      </c>
    </row>
    <row r="98" spans="1:1">
      <c r="A98" s="3">
        <v>2044</v>
      </c>
    </row>
    <row r="99" spans="1:1">
      <c r="A99" s="3">
        <v>2045</v>
      </c>
    </row>
    <row r="100" spans="1:1">
      <c r="A100" s="3">
        <v>2046</v>
      </c>
    </row>
    <row r="101" spans="1:1">
      <c r="A101" s="3">
        <v>2047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93"/>
  <sheetViews>
    <sheetView topLeftCell="A97" workbookViewId="0">
      <selection activeCell="E114" sqref="E113:E114"/>
    </sheetView>
  </sheetViews>
  <sheetFormatPr baseColWidth="10" defaultRowHeight="15"/>
  <cols>
    <col min="2" max="2" width="11.42578125" customWidth="1"/>
    <col min="3" max="3" width="11.85546875" customWidth="1"/>
    <col min="4" max="4" width="11.85546875" bestFit="1" customWidth="1"/>
    <col min="6" max="6" width="35.85546875" customWidth="1"/>
    <col min="7" max="7" width="13.28515625" bestFit="1" customWidth="1"/>
    <col min="9" max="9" width="46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I1" t="s">
        <v>5</v>
      </c>
    </row>
    <row r="2" spans="1:9">
      <c r="A2">
        <f>IF(ISNUMBER('Entrada TXT'!A2),'Entrada TXT'!A2,"")</f>
        <v>16</v>
      </c>
      <c r="B2">
        <f>INT(A2/256)</f>
        <v>0</v>
      </c>
      <c r="C2">
        <f>MOD(A2,256)</f>
        <v>16</v>
      </c>
      <c r="D2" t="str">
        <f>DEC2HEX(B2,2)</f>
        <v>00</v>
      </c>
      <c r="E2" t="str">
        <f>DEC2HEX(C2,2)</f>
        <v>10</v>
      </c>
      <c r="F2" t="str">
        <f>D2&amp;E2</f>
        <v>0010</v>
      </c>
      <c r="G2" t="s">
        <v>7</v>
      </c>
      <c r="H2">
        <v>0</v>
      </c>
      <c r="I2" t="str">
        <f>":10"&amp;DEC2HEX(H2,4)&amp;"00"&amp;F9&amp;H4</f>
        <v>:100000000010003000500070009100B100D100F1EC</v>
      </c>
    </row>
    <row r="3" spans="1:9">
      <c r="A3">
        <f>IF(ISNUMBER('Entrada TXT'!A3),'Entrada TXT'!A3,IF(ISNUMBER(A2),0,""))</f>
        <v>48</v>
      </c>
      <c r="B3">
        <f t="shared" ref="B3:B66" si="0">INT(A3/256)</f>
        <v>0</v>
      </c>
      <c r="C3">
        <f t="shared" ref="C3:C13" si="1">MOD(A3,256)</f>
        <v>48</v>
      </c>
      <c r="D3" t="str">
        <f t="shared" ref="D3:D25" si="2">DEC2HEX(B3,2)</f>
        <v>00</v>
      </c>
      <c r="E3" t="str">
        <f t="shared" ref="E3:E25" si="3">DEC2HEX(C3,2)</f>
        <v>30</v>
      </c>
      <c r="F3" t="str">
        <f>+F2&amp;D3&amp;E3</f>
        <v>00100030</v>
      </c>
      <c r="G3" t="s">
        <v>8</v>
      </c>
      <c r="H3" s="1" t="str">
        <f>DEC2HEX(H2,4)</f>
        <v>0000</v>
      </c>
    </row>
    <row r="4" spans="1:9">
      <c r="A4">
        <f>IF(ISNUMBER('Entrada TXT'!A4),'Entrada TXT'!A4,IF(ISNUMBER(A2),0,""))</f>
        <v>80</v>
      </c>
      <c r="B4">
        <f t="shared" si="0"/>
        <v>0</v>
      </c>
      <c r="C4">
        <f t="shared" si="1"/>
        <v>80</v>
      </c>
      <c r="D4" t="str">
        <f t="shared" si="2"/>
        <v>00</v>
      </c>
      <c r="E4" t="str">
        <f t="shared" si="3"/>
        <v>50</v>
      </c>
      <c r="F4" t="str">
        <f t="shared" ref="F4:F17" si="4">+F3&amp;D4&amp;E4</f>
        <v>001000300050</v>
      </c>
      <c r="G4" t="s">
        <v>6</v>
      </c>
      <c r="H4" s="1" t="str">
        <f>DEC2HEX(256-(MOD(SUM(B2:C9)+16+INT(H2/256)+MOD(H2,256),256)),2)</f>
        <v>EC</v>
      </c>
    </row>
    <row r="5" spans="1:9">
      <c r="A5">
        <f>IF(ISNUMBER('Entrada TXT'!A5),'Entrada TXT'!A5,IF(ISNUMBER(A2),0,""))</f>
        <v>112</v>
      </c>
      <c r="B5">
        <f t="shared" si="0"/>
        <v>0</v>
      </c>
      <c r="C5">
        <f t="shared" si="1"/>
        <v>112</v>
      </c>
      <c r="D5" t="str">
        <f t="shared" si="2"/>
        <v>00</v>
      </c>
      <c r="E5" t="str">
        <f t="shared" si="3"/>
        <v>70</v>
      </c>
      <c r="F5" t="str">
        <f t="shared" si="4"/>
        <v>0010003000500070</v>
      </c>
    </row>
    <row r="6" spans="1:9">
      <c r="A6">
        <f>IF(ISNUMBER('Entrada TXT'!A6),'Entrada TXT'!A6,IF(ISNUMBER(A2),0,""))</f>
        <v>145</v>
      </c>
      <c r="B6">
        <f t="shared" si="0"/>
        <v>0</v>
      </c>
      <c r="C6">
        <f t="shared" si="1"/>
        <v>145</v>
      </c>
      <c r="D6" t="str">
        <f t="shared" si="2"/>
        <v>00</v>
      </c>
      <c r="E6" t="str">
        <f t="shared" si="3"/>
        <v>91</v>
      </c>
      <c r="F6" t="str">
        <f t="shared" si="4"/>
        <v>00100030005000700091</v>
      </c>
    </row>
    <row r="7" spans="1:9">
      <c r="A7">
        <f>IF(ISNUMBER('Entrada TXT'!A7),'Entrada TXT'!A7,IF(ISNUMBER(A2),0,""))</f>
        <v>177</v>
      </c>
      <c r="B7">
        <f t="shared" si="0"/>
        <v>0</v>
      </c>
      <c r="C7">
        <f t="shared" si="1"/>
        <v>177</v>
      </c>
      <c r="D7" t="str">
        <f t="shared" si="2"/>
        <v>00</v>
      </c>
      <c r="E7" t="str">
        <f t="shared" si="3"/>
        <v>B1</v>
      </c>
      <c r="F7" t="str">
        <f t="shared" si="4"/>
        <v>0010003000500070009100B1</v>
      </c>
    </row>
    <row r="8" spans="1:9">
      <c r="A8">
        <f>IF(ISNUMBER('Entrada TXT'!A8),'Entrada TXT'!A8,IF(ISNUMBER(A2),0,""))</f>
        <v>209</v>
      </c>
      <c r="B8">
        <f t="shared" si="0"/>
        <v>0</v>
      </c>
      <c r="C8">
        <f t="shared" si="1"/>
        <v>209</v>
      </c>
      <c r="D8" t="str">
        <f t="shared" si="2"/>
        <v>00</v>
      </c>
      <c r="E8" t="str">
        <f t="shared" si="3"/>
        <v>D1</v>
      </c>
      <c r="F8" t="str">
        <f t="shared" si="4"/>
        <v>0010003000500070009100B100D1</v>
      </c>
    </row>
    <row r="9" spans="1:9">
      <c r="A9">
        <f>IF(ISNUMBER('Entrada TXT'!A9),'Entrada TXT'!A9,IF(ISNUMBER(A2),0,""))</f>
        <v>241</v>
      </c>
      <c r="B9">
        <f t="shared" si="0"/>
        <v>0</v>
      </c>
      <c r="C9">
        <f t="shared" si="1"/>
        <v>241</v>
      </c>
      <c r="D9" t="str">
        <f t="shared" si="2"/>
        <v>00</v>
      </c>
      <c r="E9" t="str">
        <f t="shared" si="3"/>
        <v>F1</v>
      </c>
      <c r="F9" t="str">
        <f t="shared" si="4"/>
        <v>0010003000500070009100B100D100F1</v>
      </c>
    </row>
    <row r="10" spans="1:9">
      <c r="A10">
        <f>IF(ISNUMBER('Entrada TXT'!A10),'Entrada TXT'!A10,"")</f>
        <v>272</v>
      </c>
      <c r="B10">
        <f t="shared" si="0"/>
        <v>1</v>
      </c>
      <c r="C10">
        <f t="shared" si="1"/>
        <v>16</v>
      </c>
      <c r="D10" t="str">
        <f t="shared" si="2"/>
        <v>01</v>
      </c>
      <c r="E10" t="str">
        <f t="shared" si="3"/>
        <v>10</v>
      </c>
      <c r="F10" t="str">
        <f>D10&amp;E10</f>
        <v>0110</v>
      </c>
      <c r="G10" t="s">
        <v>7</v>
      </c>
      <c r="H10">
        <f>+H2+16</f>
        <v>16</v>
      </c>
      <c r="I10" t="str">
        <f>":10"&amp;DEC2HEX(H10,4)&amp;"00"&amp;F17&amp;H12</f>
        <v>:100010000110013001500170018F01AF01CE01EDDF</v>
      </c>
    </row>
    <row r="11" spans="1:9">
      <c r="A11">
        <f>IF(ISNUMBER('Entrada TXT'!A11),'Entrada TXT'!A11,IF(ISNUMBER(A10),0,""))</f>
        <v>304</v>
      </c>
      <c r="B11">
        <f t="shared" si="0"/>
        <v>1</v>
      </c>
      <c r="C11">
        <f t="shared" si="1"/>
        <v>48</v>
      </c>
      <c r="D11" t="str">
        <f t="shared" si="2"/>
        <v>01</v>
      </c>
      <c r="E11" t="str">
        <f t="shared" si="3"/>
        <v>30</v>
      </c>
      <c r="F11" t="str">
        <f>+F10&amp;D11&amp;E11</f>
        <v>01100130</v>
      </c>
      <c r="G11" t="s">
        <v>8</v>
      </c>
      <c r="H11" s="1" t="str">
        <f t="shared" ref="H11" si="5">DEC2HEX(H10,4)</f>
        <v>0010</v>
      </c>
    </row>
    <row r="12" spans="1:9">
      <c r="A12">
        <f>IF(ISNUMBER('Entrada TXT'!A12),'Entrada TXT'!A12,IF(ISNUMBER(A10),0,""))</f>
        <v>336</v>
      </c>
      <c r="B12">
        <f t="shared" si="0"/>
        <v>1</v>
      </c>
      <c r="C12">
        <f t="shared" si="1"/>
        <v>80</v>
      </c>
      <c r="D12" t="str">
        <f t="shared" si="2"/>
        <v>01</v>
      </c>
      <c r="E12" t="str">
        <f t="shared" si="3"/>
        <v>50</v>
      </c>
      <c r="F12" t="str">
        <f t="shared" si="4"/>
        <v>011001300150</v>
      </c>
      <c r="G12" t="s">
        <v>6</v>
      </c>
      <c r="H12" s="1" t="str">
        <f t="shared" ref="H12" si="6">DEC2HEX(256-(MOD(SUM(B10:C17)+16+INT(H10/256)+MOD(H10,256),256)),2)</f>
        <v>DF</v>
      </c>
    </row>
    <row r="13" spans="1:9">
      <c r="A13">
        <f>IF(ISNUMBER('Entrada TXT'!A13),'Entrada TXT'!A13,IF(ISNUMBER(A10),0,""))</f>
        <v>368</v>
      </c>
      <c r="B13">
        <f t="shared" si="0"/>
        <v>1</v>
      </c>
      <c r="C13">
        <f t="shared" si="1"/>
        <v>112</v>
      </c>
      <c r="D13" t="str">
        <f t="shared" si="2"/>
        <v>01</v>
      </c>
      <c r="E13" t="str">
        <f t="shared" si="3"/>
        <v>70</v>
      </c>
      <c r="F13" t="str">
        <f t="shared" si="4"/>
        <v>0110013001500170</v>
      </c>
    </row>
    <row r="14" spans="1:9">
      <c r="A14">
        <f>IF(ISNUMBER('Entrada TXT'!A14),'Entrada TXT'!A14,IF(ISNUMBER(A10),0,""))</f>
        <v>399</v>
      </c>
      <c r="B14">
        <f t="shared" si="0"/>
        <v>1</v>
      </c>
      <c r="C14">
        <f t="shared" ref="C14:C25" si="7">MOD(A14,256)</f>
        <v>143</v>
      </c>
      <c r="D14" t="str">
        <f t="shared" si="2"/>
        <v>01</v>
      </c>
      <c r="E14" t="str">
        <f t="shared" si="3"/>
        <v>8F</v>
      </c>
      <c r="F14" t="str">
        <f t="shared" si="4"/>
        <v>0110013001500170018F</v>
      </c>
    </row>
    <row r="15" spans="1:9">
      <c r="A15">
        <f>IF(ISNUMBER('Entrada TXT'!A15),'Entrada TXT'!A15,IF(ISNUMBER(A10),0,""))</f>
        <v>431</v>
      </c>
      <c r="B15">
        <f t="shared" si="0"/>
        <v>1</v>
      </c>
      <c r="C15">
        <f t="shared" si="7"/>
        <v>175</v>
      </c>
      <c r="D15" t="str">
        <f t="shared" si="2"/>
        <v>01</v>
      </c>
      <c r="E15" t="str">
        <f t="shared" si="3"/>
        <v>AF</v>
      </c>
      <c r="F15" t="str">
        <f t="shared" si="4"/>
        <v>0110013001500170018F01AF</v>
      </c>
    </row>
    <row r="16" spans="1:9">
      <c r="A16">
        <f>IF(ISNUMBER('Entrada TXT'!A16),'Entrada TXT'!A16,IF(ISNUMBER(A10),0,""))</f>
        <v>462</v>
      </c>
      <c r="B16">
        <f t="shared" si="0"/>
        <v>1</v>
      </c>
      <c r="C16">
        <f t="shared" si="7"/>
        <v>206</v>
      </c>
      <c r="D16" t="str">
        <f t="shared" si="2"/>
        <v>01</v>
      </c>
      <c r="E16" t="str">
        <f t="shared" si="3"/>
        <v>CE</v>
      </c>
      <c r="F16" t="str">
        <f t="shared" si="4"/>
        <v>0110013001500170018F01AF01CE</v>
      </c>
    </row>
    <row r="17" spans="1:9">
      <c r="A17">
        <f>IF(ISNUMBER('Entrada TXT'!A17),'Entrada TXT'!A17,IF(ISNUMBER(A10),0,""))</f>
        <v>493</v>
      </c>
      <c r="B17">
        <f t="shared" si="0"/>
        <v>1</v>
      </c>
      <c r="C17">
        <f t="shared" si="7"/>
        <v>237</v>
      </c>
      <c r="D17" t="str">
        <f t="shared" si="2"/>
        <v>01</v>
      </c>
      <c r="E17" t="str">
        <f t="shared" si="3"/>
        <v>ED</v>
      </c>
      <c r="F17" t="str">
        <f t="shared" si="4"/>
        <v>0110013001500170018F01AF01CE01ED</v>
      </c>
    </row>
    <row r="18" spans="1:9">
      <c r="A18">
        <f>IF(ISNUMBER('Entrada TXT'!A18),'Entrada TXT'!A18,"")</f>
        <v>525</v>
      </c>
      <c r="B18">
        <f t="shared" si="0"/>
        <v>2</v>
      </c>
      <c r="C18">
        <f t="shared" si="7"/>
        <v>13</v>
      </c>
      <c r="D18" t="str">
        <f t="shared" si="2"/>
        <v>02</v>
      </c>
      <c r="E18" t="str">
        <f t="shared" si="3"/>
        <v>0D</v>
      </c>
      <c r="F18" t="str">
        <f>D18&amp;E18</f>
        <v>020D</v>
      </c>
      <c r="G18" t="s">
        <v>7</v>
      </c>
      <c r="H18">
        <f t="shared" ref="H18" si="8">+H10+16</f>
        <v>32</v>
      </c>
      <c r="I18" t="str">
        <f>":10"&amp;DEC2HEX(H18,4)&amp;"00"&amp;F25&amp;H20</f>
        <v>:10002000020D022C024B0269028802A602C402E3FE</v>
      </c>
    </row>
    <row r="19" spans="1:9">
      <c r="A19">
        <f>IF(ISNUMBER('Entrada TXT'!A19),'Entrada TXT'!A19,IF(ISNUMBER(A18),0,""))</f>
        <v>556</v>
      </c>
      <c r="B19">
        <f t="shared" si="0"/>
        <v>2</v>
      </c>
      <c r="C19">
        <f t="shared" si="7"/>
        <v>44</v>
      </c>
      <c r="D19" t="str">
        <f t="shared" si="2"/>
        <v>02</v>
      </c>
      <c r="E19" t="str">
        <f t="shared" si="3"/>
        <v>2C</v>
      </c>
      <c r="F19" t="str">
        <f>+F18&amp;D19&amp;E19</f>
        <v>020D022C</v>
      </c>
      <c r="G19" t="s">
        <v>8</v>
      </c>
      <c r="H19" s="1" t="str">
        <f t="shared" ref="H19" si="9">DEC2HEX(H18,4)</f>
        <v>0020</v>
      </c>
    </row>
    <row r="20" spans="1:9">
      <c r="A20">
        <f>IF(ISNUMBER('Entrada TXT'!A20),'Entrada TXT'!A20,IF(ISNUMBER(A18),0,""))</f>
        <v>587</v>
      </c>
      <c r="B20">
        <f t="shared" si="0"/>
        <v>2</v>
      </c>
      <c r="C20">
        <f t="shared" si="7"/>
        <v>75</v>
      </c>
      <c r="D20" t="str">
        <f t="shared" si="2"/>
        <v>02</v>
      </c>
      <c r="E20" t="str">
        <f t="shared" si="3"/>
        <v>4B</v>
      </c>
      <c r="F20" t="str">
        <f t="shared" ref="F20:F25" si="10">+F19&amp;D20&amp;E20</f>
        <v>020D022C024B</v>
      </c>
      <c r="G20" t="s">
        <v>6</v>
      </c>
      <c r="H20" s="1" t="str">
        <f t="shared" ref="H20" si="11">DEC2HEX(256-(MOD(SUM(B18:C25)+16+INT(H18/256)+MOD(H18,256),256)),2)</f>
        <v>FE</v>
      </c>
    </row>
    <row r="21" spans="1:9">
      <c r="A21">
        <f>IF(ISNUMBER('Entrada TXT'!A21),'Entrada TXT'!A21,IF(ISNUMBER(A18),0,""))</f>
        <v>617</v>
      </c>
      <c r="B21">
        <f t="shared" si="0"/>
        <v>2</v>
      </c>
      <c r="C21">
        <f t="shared" si="7"/>
        <v>105</v>
      </c>
      <c r="D21" t="str">
        <f t="shared" si="2"/>
        <v>02</v>
      </c>
      <c r="E21" t="str">
        <f t="shared" si="3"/>
        <v>69</v>
      </c>
      <c r="F21" t="str">
        <f t="shared" si="10"/>
        <v>020D022C024B0269</v>
      </c>
    </row>
    <row r="22" spans="1:9">
      <c r="A22">
        <f>IF(ISNUMBER('Entrada TXT'!A22),'Entrada TXT'!A22,IF(ISNUMBER(A18),0,""))</f>
        <v>648</v>
      </c>
      <c r="B22">
        <f t="shared" si="0"/>
        <v>2</v>
      </c>
      <c r="C22">
        <f t="shared" si="7"/>
        <v>136</v>
      </c>
      <c r="D22" t="str">
        <f t="shared" si="2"/>
        <v>02</v>
      </c>
      <c r="E22" t="str">
        <f t="shared" si="3"/>
        <v>88</v>
      </c>
      <c r="F22" t="str">
        <f t="shared" si="10"/>
        <v>020D022C024B02690288</v>
      </c>
    </row>
    <row r="23" spans="1:9">
      <c r="A23">
        <f>IF(ISNUMBER('Entrada TXT'!A23),'Entrada TXT'!A23,IF(ISNUMBER(A18),0,""))</f>
        <v>678</v>
      </c>
      <c r="B23">
        <f t="shared" si="0"/>
        <v>2</v>
      </c>
      <c r="C23">
        <f t="shared" si="7"/>
        <v>166</v>
      </c>
      <c r="D23" t="str">
        <f t="shared" si="2"/>
        <v>02</v>
      </c>
      <c r="E23" t="str">
        <f t="shared" si="3"/>
        <v>A6</v>
      </c>
      <c r="F23" t="str">
        <f t="shared" si="10"/>
        <v>020D022C024B0269028802A6</v>
      </c>
    </row>
    <row r="24" spans="1:9">
      <c r="A24">
        <f>IF(ISNUMBER('Entrada TXT'!A24),'Entrada TXT'!A24,IF(ISNUMBER(A18),0,""))</f>
        <v>708</v>
      </c>
      <c r="B24">
        <f t="shared" si="0"/>
        <v>2</v>
      </c>
      <c r="C24">
        <f t="shared" si="7"/>
        <v>196</v>
      </c>
      <c r="D24" t="str">
        <f t="shared" si="2"/>
        <v>02</v>
      </c>
      <c r="E24" t="str">
        <f t="shared" si="3"/>
        <v>C4</v>
      </c>
      <c r="F24" t="str">
        <f t="shared" si="10"/>
        <v>020D022C024B0269028802A602C4</v>
      </c>
    </row>
    <row r="25" spans="1:9">
      <c r="A25">
        <f>IF(ISNUMBER('Entrada TXT'!A25),'Entrada TXT'!A25,IF(ISNUMBER(A18),0,""))</f>
        <v>739</v>
      </c>
      <c r="B25">
        <f t="shared" si="0"/>
        <v>2</v>
      </c>
      <c r="C25">
        <f t="shared" si="7"/>
        <v>227</v>
      </c>
      <c r="D25" t="str">
        <f t="shared" si="2"/>
        <v>02</v>
      </c>
      <c r="E25" t="str">
        <f t="shared" si="3"/>
        <v>E3</v>
      </c>
      <c r="F25" t="str">
        <f t="shared" si="10"/>
        <v>020D022C024B0269028802A602C402E3</v>
      </c>
    </row>
    <row r="26" spans="1:9">
      <c r="A26">
        <f>IF(ISNUMBER('Entrada TXT'!A26),'Entrada TXT'!A26,"")</f>
        <v>768</v>
      </c>
      <c r="B26">
        <f t="shared" si="0"/>
        <v>3</v>
      </c>
      <c r="C26">
        <f t="shared" ref="C26:C89" si="12">MOD(A26,256)</f>
        <v>0</v>
      </c>
      <c r="D26" t="str">
        <f t="shared" ref="D26:D89" si="13">DEC2HEX(B26,2)</f>
        <v>03</v>
      </c>
      <c r="E26" t="str">
        <f t="shared" ref="E26:E89" si="14">DEC2HEX(C26,2)</f>
        <v>00</v>
      </c>
      <c r="F26" t="str">
        <f>D26&amp;E26</f>
        <v>0300</v>
      </c>
      <c r="G26" t="s">
        <v>7</v>
      </c>
      <c r="H26">
        <f t="shared" ref="H26" si="15">+H18+16</f>
        <v>48</v>
      </c>
      <c r="I26" t="str">
        <f t="shared" ref="I26" si="16">":10"&amp;DEC2HEX(H26,4)&amp;"00"&amp;F33&amp;H28</f>
        <v>:100030000300031E033C03590376039303B003CC70</v>
      </c>
    </row>
    <row r="27" spans="1:9">
      <c r="A27">
        <f>IF(ISNUMBER('Entrada TXT'!A27),'Entrada TXT'!A27,IF(ISNUMBER(A26),0,""))</f>
        <v>798</v>
      </c>
      <c r="B27">
        <f t="shared" si="0"/>
        <v>3</v>
      </c>
      <c r="C27">
        <f t="shared" si="12"/>
        <v>30</v>
      </c>
      <c r="D27" t="str">
        <f t="shared" si="13"/>
        <v>03</v>
      </c>
      <c r="E27" t="str">
        <f t="shared" si="14"/>
        <v>1E</v>
      </c>
      <c r="F27" t="str">
        <f>+F26&amp;D27&amp;E27</f>
        <v>0300031E</v>
      </c>
      <c r="G27" t="s">
        <v>8</v>
      </c>
      <c r="H27" s="1" t="str">
        <f t="shared" ref="H27" si="17">DEC2HEX(H26,4)</f>
        <v>0030</v>
      </c>
    </row>
    <row r="28" spans="1:9">
      <c r="A28">
        <f>IF(ISNUMBER('Entrada TXT'!A28),'Entrada TXT'!A28,IF(ISNUMBER(A26),0,""))</f>
        <v>828</v>
      </c>
      <c r="B28">
        <f t="shared" si="0"/>
        <v>3</v>
      </c>
      <c r="C28">
        <f t="shared" si="12"/>
        <v>60</v>
      </c>
      <c r="D28" t="str">
        <f t="shared" si="13"/>
        <v>03</v>
      </c>
      <c r="E28" t="str">
        <f t="shared" si="14"/>
        <v>3C</v>
      </c>
      <c r="F28" t="str">
        <f t="shared" ref="F28:F41" si="18">+F27&amp;D28&amp;E28</f>
        <v>0300031E033C</v>
      </c>
      <c r="G28" t="s">
        <v>6</v>
      </c>
      <c r="H28" s="1" t="str">
        <f t="shared" ref="H28" si="19">DEC2HEX(256-(MOD(SUM(B26:C33)+16+INT(H26/256)+MOD(H26,256),256)),2)</f>
        <v>70</v>
      </c>
    </row>
    <row r="29" spans="1:9">
      <c r="A29">
        <f>IF(ISNUMBER('Entrada TXT'!A29),'Entrada TXT'!A29,IF(ISNUMBER(A26),0,""))</f>
        <v>857</v>
      </c>
      <c r="B29">
        <f t="shared" si="0"/>
        <v>3</v>
      </c>
      <c r="C29">
        <f t="shared" si="12"/>
        <v>89</v>
      </c>
      <c r="D29" t="str">
        <f t="shared" si="13"/>
        <v>03</v>
      </c>
      <c r="E29" t="str">
        <f t="shared" si="14"/>
        <v>59</v>
      </c>
      <c r="F29" t="str">
        <f t="shared" si="18"/>
        <v>0300031E033C0359</v>
      </c>
    </row>
    <row r="30" spans="1:9">
      <c r="A30">
        <f>IF(ISNUMBER('Entrada TXT'!A30),'Entrada TXT'!A30,IF(ISNUMBER(A26),0,""))</f>
        <v>886</v>
      </c>
      <c r="B30">
        <f t="shared" si="0"/>
        <v>3</v>
      </c>
      <c r="C30">
        <f t="shared" si="12"/>
        <v>118</v>
      </c>
      <c r="D30" t="str">
        <f t="shared" si="13"/>
        <v>03</v>
      </c>
      <c r="E30" t="str">
        <f t="shared" si="14"/>
        <v>76</v>
      </c>
      <c r="F30" t="str">
        <f t="shared" si="18"/>
        <v>0300031E033C03590376</v>
      </c>
    </row>
    <row r="31" spans="1:9">
      <c r="A31">
        <f>IF(ISNUMBER('Entrada TXT'!A31),'Entrada TXT'!A31,IF(ISNUMBER(A26),0,""))</f>
        <v>915</v>
      </c>
      <c r="B31">
        <f t="shared" si="0"/>
        <v>3</v>
      </c>
      <c r="C31">
        <f t="shared" si="12"/>
        <v>147</v>
      </c>
      <c r="D31" t="str">
        <f t="shared" si="13"/>
        <v>03</v>
      </c>
      <c r="E31" t="str">
        <f t="shared" si="14"/>
        <v>93</v>
      </c>
      <c r="F31" t="str">
        <f t="shared" si="18"/>
        <v>0300031E033C035903760393</v>
      </c>
    </row>
    <row r="32" spans="1:9">
      <c r="A32">
        <f>IF(ISNUMBER('Entrada TXT'!A32),'Entrada TXT'!A32,IF(ISNUMBER(A26),0,""))</f>
        <v>944</v>
      </c>
      <c r="B32">
        <f t="shared" si="0"/>
        <v>3</v>
      </c>
      <c r="C32">
        <f t="shared" si="12"/>
        <v>176</v>
      </c>
      <c r="D32" t="str">
        <f t="shared" si="13"/>
        <v>03</v>
      </c>
      <c r="E32" t="str">
        <f t="shared" si="14"/>
        <v>B0</v>
      </c>
      <c r="F32" t="str">
        <f t="shared" si="18"/>
        <v>0300031E033C03590376039303B0</v>
      </c>
    </row>
    <row r="33" spans="1:9">
      <c r="A33">
        <f>IF(ISNUMBER('Entrada TXT'!A33),'Entrada TXT'!A33,IF(ISNUMBER(A26),0,""))</f>
        <v>972</v>
      </c>
      <c r="B33">
        <f t="shared" si="0"/>
        <v>3</v>
      </c>
      <c r="C33">
        <f t="shared" si="12"/>
        <v>204</v>
      </c>
      <c r="D33" t="str">
        <f t="shared" si="13"/>
        <v>03</v>
      </c>
      <c r="E33" t="str">
        <f t="shared" si="14"/>
        <v>CC</v>
      </c>
      <c r="F33" t="str">
        <f t="shared" si="18"/>
        <v>0300031E033C03590376039303B003CC</v>
      </c>
    </row>
    <row r="34" spans="1:9">
      <c r="A34">
        <f>IF(ISNUMBER('Entrada TXT'!A34),'Entrada TXT'!A34,"")</f>
        <v>1000</v>
      </c>
      <c r="B34">
        <f t="shared" si="0"/>
        <v>3</v>
      </c>
      <c r="C34">
        <f t="shared" si="12"/>
        <v>232</v>
      </c>
      <c r="D34" t="str">
        <f t="shared" si="13"/>
        <v>03</v>
      </c>
      <c r="E34" t="str">
        <f t="shared" si="14"/>
        <v>E8</v>
      </c>
      <c r="F34" t="str">
        <f>D34&amp;E34</f>
        <v>03E8</v>
      </c>
      <c r="G34" t="s">
        <v>7</v>
      </c>
      <c r="H34">
        <f t="shared" ref="H34:H82" si="20">+H26+16</f>
        <v>64</v>
      </c>
      <c r="I34" t="str">
        <f t="shared" ref="I34" si="21">":10"&amp;DEC2HEX(H34,4)&amp;"00"&amp;F41&amp;H36</f>
        <v>:1000400003E804040420043B04560471048C04A651</v>
      </c>
    </row>
    <row r="35" spans="1:9">
      <c r="A35">
        <f>IF(ISNUMBER('Entrada TXT'!A35),'Entrada TXT'!A35,IF(ISNUMBER(A34),0,""))</f>
        <v>1028</v>
      </c>
      <c r="B35">
        <f t="shared" si="0"/>
        <v>4</v>
      </c>
      <c r="C35">
        <f t="shared" si="12"/>
        <v>4</v>
      </c>
      <c r="D35" t="str">
        <f t="shared" si="13"/>
        <v>04</v>
      </c>
      <c r="E35" t="str">
        <f t="shared" si="14"/>
        <v>04</v>
      </c>
      <c r="F35" t="str">
        <f>+F34&amp;D35&amp;E35</f>
        <v>03E80404</v>
      </c>
      <c r="G35" t="s">
        <v>8</v>
      </c>
      <c r="H35" s="1" t="str">
        <f t="shared" ref="H35" si="22">DEC2HEX(H34,4)</f>
        <v>0040</v>
      </c>
    </row>
    <row r="36" spans="1:9">
      <c r="A36">
        <f>IF(ISNUMBER('Entrada TXT'!A36),'Entrada TXT'!A36,IF(ISNUMBER(A34),0,""))</f>
        <v>1056</v>
      </c>
      <c r="B36">
        <f t="shared" si="0"/>
        <v>4</v>
      </c>
      <c r="C36">
        <f t="shared" si="12"/>
        <v>32</v>
      </c>
      <c r="D36" t="str">
        <f t="shared" si="13"/>
        <v>04</v>
      </c>
      <c r="E36" t="str">
        <f t="shared" si="14"/>
        <v>20</v>
      </c>
      <c r="F36" t="str">
        <f t="shared" si="18"/>
        <v>03E804040420</v>
      </c>
      <c r="G36" t="s">
        <v>6</v>
      </c>
      <c r="H36" s="1" t="str">
        <f t="shared" ref="H36" si="23">DEC2HEX(256-(MOD(SUM(B34:C41)+16+INT(H34/256)+MOD(H34,256),256)),2)</f>
        <v>51</v>
      </c>
    </row>
    <row r="37" spans="1:9">
      <c r="A37">
        <f>IF(ISNUMBER('Entrada TXT'!A37),'Entrada TXT'!A37,IF(ISNUMBER(A34),0,""))</f>
        <v>1083</v>
      </c>
      <c r="B37">
        <f t="shared" si="0"/>
        <v>4</v>
      </c>
      <c r="C37">
        <f t="shared" si="12"/>
        <v>59</v>
      </c>
      <c r="D37" t="str">
        <f t="shared" si="13"/>
        <v>04</v>
      </c>
      <c r="E37" t="str">
        <f t="shared" si="14"/>
        <v>3B</v>
      </c>
      <c r="F37" t="str">
        <f t="shared" si="18"/>
        <v>03E804040420043B</v>
      </c>
    </row>
    <row r="38" spans="1:9">
      <c r="A38">
        <f>IF(ISNUMBER('Entrada TXT'!A38),'Entrada TXT'!A38,IF(ISNUMBER(A34),0,""))</f>
        <v>1110</v>
      </c>
      <c r="B38">
        <f t="shared" si="0"/>
        <v>4</v>
      </c>
      <c r="C38">
        <f t="shared" si="12"/>
        <v>86</v>
      </c>
      <c r="D38" t="str">
        <f t="shared" si="13"/>
        <v>04</v>
      </c>
      <c r="E38" t="str">
        <f t="shared" si="14"/>
        <v>56</v>
      </c>
      <c r="F38" t="str">
        <f t="shared" si="18"/>
        <v>03E804040420043B0456</v>
      </c>
    </row>
    <row r="39" spans="1:9">
      <c r="A39">
        <f>IF(ISNUMBER('Entrada TXT'!A39),'Entrada TXT'!A39,IF(ISNUMBER(A34),0,""))</f>
        <v>1137</v>
      </c>
      <c r="B39">
        <f t="shared" si="0"/>
        <v>4</v>
      </c>
      <c r="C39">
        <f t="shared" si="12"/>
        <v>113</v>
      </c>
      <c r="D39" t="str">
        <f t="shared" si="13"/>
        <v>04</v>
      </c>
      <c r="E39" t="str">
        <f t="shared" si="14"/>
        <v>71</v>
      </c>
      <c r="F39" t="str">
        <f t="shared" si="18"/>
        <v>03E804040420043B04560471</v>
      </c>
    </row>
    <row r="40" spans="1:9">
      <c r="A40">
        <f>IF(ISNUMBER('Entrada TXT'!A40),'Entrada TXT'!A40,IF(ISNUMBER(A34),0,""))</f>
        <v>1164</v>
      </c>
      <c r="B40">
        <f t="shared" si="0"/>
        <v>4</v>
      </c>
      <c r="C40">
        <f t="shared" si="12"/>
        <v>140</v>
      </c>
      <c r="D40" t="str">
        <f t="shared" si="13"/>
        <v>04</v>
      </c>
      <c r="E40" t="str">
        <f t="shared" si="14"/>
        <v>8C</v>
      </c>
      <c r="F40" t="str">
        <f t="shared" si="18"/>
        <v>03E804040420043B04560471048C</v>
      </c>
    </row>
    <row r="41" spans="1:9">
      <c r="A41">
        <f>IF(ISNUMBER('Entrada TXT'!A41),'Entrada TXT'!A41,IF(ISNUMBER(A34),0,""))</f>
        <v>1190</v>
      </c>
      <c r="B41">
        <f t="shared" si="0"/>
        <v>4</v>
      </c>
      <c r="C41">
        <f t="shared" si="12"/>
        <v>166</v>
      </c>
      <c r="D41" t="str">
        <f t="shared" si="13"/>
        <v>04</v>
      </c>
      <c r="E41" t="str">
        <f t="shared" si="14"/>
        <v>A6</v>
      </c>
      <c r="F41" t="str">
        <f t="shared" si="18"/>
        <v>03E804040420043B04560471048C04A6</v>
      </c>
    </row>
    <row r="42" spans="1:9">
      <c r="A42">
        <f>IF(ISNUMBER('Entrada TXT'!A42),'Entrada TXT'!A42,"")</f>
        <v>1216</v>
      </c>
      <c r="B42">
        <f t="shared" si="0"/>
        <v>4</v>
      </c>
      <c r="C42">
        <f t="shared" si="12"/>
        <v>192</v>
      </c>
      <c r="D42" t="str">
        <f t="shared" si="13"/>
        <v>04</v>
      </c>
      <c r="E42" t="str">
        <f t="shared" si="14"/>
        <v>C0</v>
      </c>
      <c r="F42" t="str">
        <f t="shared" ref="F42" si="24">D42&amp;E42</f>
        <v>04C0</v>
      </c>
      <c r="G42" t="s">
        <v>7</v>
      </c>
      <c r="H42">
        <f t="shared" ref="H42" si="25">+H34+16</f>
        <v>80</v>
      </c>
      <c r="I42" t="str">
        <f t="shared" ref="I42" si="26">":10"&amp;DEC2HEX(H42,4)&amp;"00"&amp;F49&amp;H44</f>
        <v>:1000500004C004DA04F3050C0525053E0556056DBC</v>
      </c>
    </row>
    <row r="43" spans="1:9">
      <c r="A43">
        <f>IF(ISNUMBER('Entrada TXT'!A43),'Entrada TXT'!A43,IF(ISNUMBER(A42),0,""))</f>
        <v>1242</v>
      </c>
      <c r="B43">
        <f t="shared" si="0"/>
        <v>4</v>
      </c>
      <c r="C43">
        <f t="shared" si="12"/>
        <v>218</v>
      </c>
      <c r="D43" t="str">
        <f t="shared" si="13"/>
        <v>04</v>
      </c>
      <c r="E43" t="str">
        <f t="shared" si="14"/>
        <v>DA</v>
      </c>
      <c r="F43" t="str">
        <f t="shared" ref="F43:F105" si="27">+F42&amp;D43&amp;E43</f>
        <v>04C004DA</v>
      </c>
      <c r="G43" t="s">
        <v>8</v>
      </c>
      <c r="H43" s="1" t="str">
        <f t="shared" ref="H43" si="28">DEC2HEX(H42,4)</f>
        <v>0050</v>
      </c>
    </row>
    <row r="44" spans="1:9">
      <c r="A44">
        <f>IF(ISNUMBER('Entrada TXT'!A44),'Entrada TXT'!A44,IF(ISNUMBER(A42),0,""))</f>
        <v>1267</v>
      </c>
      <c r="B44">
        <f t="shared" si="0"/>
        <v>4</v>
      </c>
      <c r="C44">
        <f t="shared" si="12"/>
        <v>243</v>
      </c>
      <c r="D44" t="str">
        <f t="shared" si="13"/>
        <v>04</v>
      </c>
      <c r="E44" t="str">
        <f t="shared" si="14"/>
        <v>F3</v>
      </c>
      <c r="F44" t="str">
        <f t="shared" si="27"/>
        <v>04C004DA04F3</v>
      </c>
      <c r="G44" t="s">
        <v>6</v>
      </c>
      <c r="H44" s="1" t="str">
        <f t="shared" ref="H44" si="29">DEC2HEX(256-(MOD(SUM(B42:C49)+16+INT(H42/256)+MOD(H42,256),256)),2)</f>
        <v>BC</v>
      </c>
    </row>
    <row r="45" spans="1:9">
      <c r="A45">
        <f>IF(ISNUMBER('Entrada TXT'!A45),'Entrada TXT'!A45,IF(ISNUMBER(A42),0,""))</f>
        <v>1292</v>
      </c>
      <c r="B45">
        <f t="shared" si="0"/>
        <v>5</v>
      </c>
      <c r="C45">
        <f t="shared" si="12"/>
        <v>12</v>
      </c>
      <c r="D45" t="str">
        <f t="shared" si="13"/>
        <v>05</v>
      </c>
      <c r="E45" t="str">
        <f t="shared" si="14"/>
        <v>0C</v>
      </c>
      <c r="F45" t="str">
        <f t="shared" si="27"/>
        <v>04C004DA04F3050C</v>
      </c>
    </row>
    <row r="46" spans="1:9">
      <c r="A46">
        <f>IF(ISNUMBER('Entrada TXT'!A46),'Entrada TXT'!A46,IF(ISNUMBER(A42),0,""))</f>
        <v>1317</v>
      </c>
      <c r="B46">
        <f t="shared" si="0"/>
        <v>5</v>
      </c>
      <c r="C46">
        <f t="shared" si="12"/>
        <v>37</v>
      </c>
      <c r="D46" t="str">
        <f t="shared" si="13"/>
        <v>05</v>
      </c>
      <c r="E46" t="str">
        <f t="shared" si="14"/>
        <v>25</v>
      </c>
      <c r="F46" t="str">
        <f t="shared" si="27"/>
        <v>04C004DA04F3050C0525</v>
      </c>
    </row>
    <row r="47" spans="1:9">
      <c r="A47">
        <f>IF(ISNUMBER('Entrada TXT'!A47),'Entrada TXT'!A47,IF(ISNUMBER(A42),0,""))</f>
        <v>1342</v>
      </c>
      <c r="B47">
        <f t="shared" si="0"/>
        <v>5</v>
      </c>
      <c r="C47">
        <f t="shared" si="12"/>
        <v>62</v>
      </c>
      <c r="D47" t="str">
        <f t="shared" si="13"/>
        <v>05</v>
      </c>
      <c r="E47" t="str">
        <f t="shared" si="14"/>
        <v>3E</v>
      </c>
      <c r="F47" t="str">
        <f t="shared" si="27"/>
        <v>04C004DA04F3050C0525053E</v>
      </c>
    </row>
    <row r="48" spans="1:9">
      <c r="A48">
        <f>IF(ISNUMBER('Entrada TXT'!A48),'Entrada TXT'!A48,IF(ISNUMBER(A42),0,""))</f>
        <v>1366</v>
      </c>
      <c r="B48">
        <f t="shared" si="0"/>
        <v>5</v>
      </c>
      <c r="C48">
        <f t="shared" si="12"/>
        <v>86</v>
      </c>
      <c r="D48" t="str">
        <f t="shared" si="13"/>
        <v>05</v>
      </c>
      <c r="E48" t="str">
        <f t="shared" si="14"/>
        <v>56</v>
      </c>
      <c r="F48" t="str">
        <f t="shared" si="27"/>
        <v>04C004DA04F3050C0525053E0556</v>
      </c>
    </row>
    <row r="49" spans="1:9">
      <c r="A49">
        <f>IF(ISNUMBER('Entrada TXT'!A49),'Entrada TXT'!A49,IF(ISNUMBER(A42),0,""))</f>
        <v>1389</v>
      </c>
      <c r="B49">
        <f t="shared" si="0"/>
        <v>5</v>
      </c>
      <c r="C49">
        <f t="shared" si="12"/>
        <v>109</v>
      </c>
      <c r="D49" t="str">
        <f t="shared" si="13"/>
        <v>05</v>
      </c>
      <c r="E49" t="str">
        <f t="shared" si="14"/>
        <v>6D</v>
      </c>
      <c r="F49" t="str">
        <f t="shared" si="27"/>
        <v>04C004DA04F3050C0525053E0556056D</v>
      </c>
    </row>
    <row r="50" spans="1:9">
      <c r="A50">
        <f>IF(ISNUMBER('Entrada TXT'!A50),'Entrada TXT'!A50,"")</f>
        <v>1413</v>
      </c>
      <c r="B50">
        <f t="shared" si="0"/>
        <v>5</v>
      </c>
      <c r="C50">
        <f t="shared" si="12"/>
        <v>133</v>
      </c>
      <c r="D50" t="str">
        <f t="shared" si="13"/>
        <v>05</v>
      </c>
      <c r="E50" t="str">
        <f t="shared" si="14"/>
        <v>85</v>
      </c>
      <c r="F50" t="str">
        <f t="shared" ref="F50" si="30">D50&amp;E50</f>
        <v>0585</v>
      </c>
      <c r="G50" t="s">
        <v>7</v>
      </c>
      <c r="H50">
        <f t="shared" si="20"/>
        <v>96</v>
      </c>
      <c r="I50" t="str">
        <f t="shared" ref="I50" si="31">":10"&amp;DEC2HEX(H50,4)&amp;"00"&amp;F57&amp;H52</f>
        <v>:100060000585059C05B305C905DF05F5060A061FCC</v>
      </c>
    </row>
    <row r="51" spans="1:9">
      <c r="A51">
        <f>IF(ISNUMBER('Entrada TXT'!A51),'Entrada TXT'!A51,IF(ISNUMBER(A50),0,""))</f>
        <v>1436</v>
      </c>
      <c r="B51">
        <f t="shared" si="0"/>
        <v>5</v>
      </c>
      <c r="C51">
        <f t="shared" si="12"/>
        <v>156</v>
      </c>
      <c r="D51" t="str">
        <f t="shared" si="13"/>
        <v>05</v>
      </c>
      <c r="E51" t="str">
        <f t="shared" si="14"/>
        <v>9C</v>
      </c>
      <c r="F51" t="str">
        <f t="shared" ref="F51" si="32">+F50&amp;D51&amp;E51</f>
        <v>0585059C</v>
      </c>
      <c r="G51" t="s">
        <v>8</v>
      </c>
      <c r="H51" s="1" t="str">
        <f t="shared" ref="H51" si="33">DEC2HEX(H50,4)</f>
        <v>0060</v>
      </c>
    </row>
    <row r="52" spans="1:9">
      <c r="A52">
        <f>IF(ISNUMBER('Entrada TXT'!A52),'Entrada TXT'!A52,IF(ISNUMBER(A50),0,""))</f>
        <v>1459</v>
      </c>
      <c r="B52">
        <f t="shared" si="0"/>
        <v>5</v>
      </c>
      <c r="C52">
        <f t="shared" si="12"/>
        <v>179</v>
      </c>
      <c r="D52" t="str">
        <f t="shared" si="13"/>
        <v>05</v>
      </c>
      <c r="E52" t="str">
        <f t="shared" si="14"/>
        <v>B3</v>
      </c>
      <c r="F52" t="str">
        <f t="shared" si="27"/>
        <v>0585059C05B3</v>
      </c>
      <c r="G52" t="s">
        <v>6</v>
      </c>
      <c r="H52" s="1" t="str">
        <f t="shared" ref="H52" si="34">DEC2HEX(256-(MOD(SUM(B50:C57)+16+INT(H50/256)+MOD(H50,256),256)),2)</f>
        <v>CC</v>
      </c>
    </row>
    <row r="53" spans="1:9">
      <c r="A53">
        <f>IF(ISNUMBER('Entrada TXT'!A53),'Entrada TXT'!A53,IF(ISNUMBER(A50),0,""))</f>
        <v>1481</v>
      </c>
      <c r="B53">
        <f t="shared" si="0"/>
        <v>5</v>
      </c>
      <c r="C53">
        <f t="shared" si="12"/>
        <v>201</v>
      </c>
      <c r="D53" t="str">
        <f t="shared" si="13"/>
        <v>05</v>
      </c>
      <c r="E53" t="str">
        <f t="shared" si="14"/>
        <v>C9</v>
      </c>
      <c r="F53" t="str">
        <f t="shared" si="27"/>
        <v>0585059C05B305C9</v>
      </c>
    </row>
    <row r="54" spans="1:9">
      <c r="A54">
        <f>IF(ISNUMBER('Entrada TXT'!A54),'Entrada TXT'!A54,IF(ISNUMBER(A50),0,""))</f>
        <v>1503</v>
      </c>
      <c r="B54">
        <f t="shared" si="0"/>
        <v>5</v>
      </c>
      <c r="C54">
        <f t="shared" si="12"/>
        <v>223</v>
      </c>
      <c r="D54" t="str">
        <f t="shared" si="13"/>
        <v>05</v>
      </c>
      <c r="E54" t="str">
        <f t="shared" si="14"/>
        <v>DF</v>
      </c>
      <c r="F54" t="str">
        <f t="shared" si="27"/>
        <v>0585059C05B305C905DF</v>
      </c>
    </row>
    <row r="55" spans="1:9">
      <c r="A55">
        <f>IF(ISNUMBER('Entrada TXT'!A55),'Entrada TXT'!A55,IF(ISNUMBER(A50),0,""))</f>
        <v>1525</v>
      </c>
      <c r="B55">
        <f t="shared" si="0"/>
        <v>5</v>
      </c>
      <c r="C55">
        <f t="shared" si="12"/>
        <v>245</v>
      </c>
      <c r="D55" t="str">
        <f t="shared" si="13"/>
        <v>05</v>
      </c>
      <c r="E55" t="str">
        <f t="shared" si="14"/>
        <v>F5</v>
      </c>
      <c r="F55" t="str">
        <f t="shared" si="27"/>
        <v>0585059C05B305C905DF05F5</v>
      </c>
    </row>
    <row r="56" spans="1:9">
      <c r="A56">
        <f>IF(ISNUMBER('Entrada TXT'!A56),'Entrada TXT'!A56,IF(ISNUMBER(A50),0,""))</f>
        <v>1546</v>
      </c>
      <c r="B56">
        <f t="shared" si="0"/>
        <v>6</v>
      </c>
      <c r="C56">
        <f t="shared" si="12"/>
        <v>10</v>
      </c>
      <c r="D56" t="str">
        <f t="shared" si="13"/>
        <v>06</v>
      </c>
      <c r="E56" t="str">
        <f t="shared" si="14"/>
        <v>0A</v>
      </c>
      <c r="F56" t="str">
        <f t="shared" si="27"/>
        <v>0585059C05B305C905DF05F5060A</v>
      </c>
    </row>
    <row r="57" spans="1:9">
      <c r="A57">
        <f>IF(ISNUMBER('Entrada TXT'!A57),'Entrada TXT'!A57,IF(ISNUMBER(A50),0,""))</f>
        <v>1567</v>
      </c>
      <c r="B57">
        <f t="shared" si="0"/>
        <v>6</v>
      </c>
      <c r="C57">
        <f t="shared" si="12"/>
        <v>31</v>
      </c>
      <c r="D57" t="str">
        <f t="shared" si="13"/>
        <v>06</v>
      </c>
      <c r="E57" t="str">
        <f t="shared" si="14"/>
        <v>1F</v>
      </c>
      <c r="F57" t="str">
        <f t="shared" si="27"/>
        <v>0585059C05B305C905DF05F5060A061F</v>
      </c>
    </row>
    <row r="58" spans="1:9">
      <c r="A58">
        <f>IF(ISNUMBER('Entrada TXT'!A58),'Entrada TXT'!A58,"")</f>
        <v>1587</v>
      </c>
      <c r="B58">
        <f t="shared" si="0"/>
        <v>6</v>
      </c>
      <c r="C58">
        <f t="shared" si="12"/>
        <v>51</v>
      </c>
      <c r="D58" t="str">
        <f t="shared" si="13"/>
        <v>06</v>
      </c>
      <c r="E58" t="str">
        <f t="shared" si="14"/>
        <v>33</v>
      </c>
      <c r="F58" t="str">
        <f t="shared" ref="F58" si="35">D58&amp;E58</f>
        <v>0633</v>
      </c>
      <c r="G58" t="s">
        <v>7</v>
      </c>
      <c r="H58">
        <f t="shared" ref="H58" si="36">+H50+16</f>
        <v>112</v>
      </c>
      <c r="I58" t="str">
        <f t="shared" ref="I58" si="37">":10"&amp;DEC2HEX(H58,4)&amp;"00"&amp;F65&amp;H60</f>
        <v>:1000700006330648065B066F0681069406A606B898</v>
      </c>
    </row>
    <row r="59" spans="1:9">
      <c r="A59">
        <f>IF(ISNUMBER('Entrada TXT'!A59),'Entrada TXT'!A59,IF(ISNUMBER(A58),0,""))</f>
        <v>1608</v>
      </c>
      <c r="B59">
        <f t="shared" si="0"/>
        <v>6</v>
      </c>
      <c r="C59">
        <f t="shared" si="12"/>
        <v>72</v>
      </c>
      <c r="D59" t="str">
        <f t="shared" si="13"/>
        <v>06</v>
      </c>
      <c r="E59" t="str">
        <f t="shared" si="14"/>
        <v>48</v>
      </c>
      <c r="F59" t="str">
        <f t="shared" ref="F59" si="38">+F58&amp;D59&amp;E59</f>
        <v>06330648</v>
      </c>
      <c r="G59" t="s">
        <v>8</v>
      </c>
      <c r="H59" s="1" t="str">
        <f t="shared" ref="H59" si="39">DEC2HEX(H58,4)</f>
        <v>0070</v>
      </c>
    </row>
    <row r="60" spans="1:9">
      <c r="A60">
        <f>IF(ISNUMBER('Entrada TXT'!A60),'Entrada TXT'!A60,IF(ISNUMBER(A58),0,""))</f>
        <v>1627</v>
      </c>
      <c r="B60">
        <f t="shared" si="0"/>
        <v>6</v>
      </c>
      <c r="C60">
        <f t="shared" si="12"/>
        <v>91</v>
      </c>
      <c r="D60" t="str">
        <f t="shared" si="13"/>
        <v>06</v>
      </c>
      <c r="E60" t="str">
        <f t="shared" si="14"/>
        <v>5B</v>
      </c>
      <c r="F60" t="str">
        <f t="shared" si="27"/>
        <v>06330648065B</v>
      </c>
      <c r="G60" t="s">
        <v>6</v>
      </c>
      <c r="H60" s="1" t="str">
        <f t="shared" ref="H60" si="40">DEC2HEX(256-(MOD(SUM(B58:C65)+16+INT(H58/256)+MOD(H58,256),256)),2)</f>
        <v>98</v>
      </c>
    </row>
    <row r="61" spans="1:9">
      <c r="A61">
        <f>IF(ISNUMBER('Entrada TXT'!A61),'Entrada TXT'!A61,IF(ISNUMBER(A58),0,""))</f>
        <v>1647</v>
      </c>
      <c r="B61">
        <f t="shared" si="0"/>
        <v>6</v>
      </c>
      <c r="C61">
        <f t="shared" si="12"/>
        <v>111</v>
      </c>
      <c r="D61" t="str">
        <f t="shared" si="13"/>
        <v>06</v>
      </c>
      <c r="E61" t="str">
        <f t="shared" si="14"/>
        <v>6F</v>
      </c>
      <c r="F61" t="str">
        <f t="shared" si="27"/>
        <v>06330648065B066F</v>
      </c>
    </row>
    <row r="62" spans="1:9">
      <c r="A62">
        <f>IF(ISNUMBER('Entrada TXT'!A62),'Entrada TXT'!A62,IF(ISNUMBER(A58),0,""))</f>
        <v>1665</v>
      </c>
      <c r="B62">
        <f t="shared" si="0"/>
        <v>6</v>
      </c>
      <c r="C62">
        <f t="shared" si="12"/>
        <v>129</v>
      </c>
      <c r="D62" t="str">
        <f t="shared" si="13"/>
        <v>06</v>
      </c>
      <c r="E62" t="str">
        <f t="shared" si="14"/>
        <v>81</v>
      </c>
      <c r="F62" t="str">
        <f t="shared" si="27"/>
        <v>06330648065B066F0681</v>
      </c>
    </row>
    <row r="63" spans="1:9">
      <c r="A63">
        <f>IF(ISNUMBER('Entrada TXT'!A63),'Entrada TXT'!A63,IF(ISNUMBER(A58),0,""))</f>
        <v>1684</v>
      </c>
      <c r="B63">
        <f t="shared" si="0"/>
        <v>6</v>
      </c>
      <c r="C63">
        <f t="shared" si="12"/>
        <v>148</v>
      </c>
      <c r="D63" t="str">
        <f t="shared" si="13"/>
        <v>06</v>
      </c>
      <c r="E63" t="str">
        <f t="shared" si="14"/>
        <v>94</v>
      </c>
      <c r="F63" t="str">
        <f t="shared" si="27"/>
        <v>06330648065B066F06810694</v>
      </c>
    </row>
    <row r="64" spans="1:9">
      <c r="A64">
        <f>IF(ISNUMBER('Entrada TXT'!A64),'Entrada TXT'!A64,IF(ISNUMBER(A58),0,""))</f>
        <v>1702</v>
      </c>
      <c r="B64">
        <f t="shared" si="0"/>
        <v>6</v>
      </c>
      <c r="C64">
        <f t="shared" si="12"/>
        <v>166</v>
      </c>
      <c r="D64" t="str">
        <f t="shared" si="13"/>
        <v>06</v>
      </c>
      <c r="E64" t="str">
        <f t="shared" si="14"/>
        <v>A6</v>
      </c>
      <c r="F64" t="str">
        <f t="shared" si="27"/>
        <v>06330648065B066F0681069406A6</v>
      </c>
    </row>
    <row r="65" spans="1:9">
      <c r="A65">
        <f>IF(ISNUMBER('Entrada TXT'!A65),'Entrada TXT'!A65,IF(ISNUMBER(A58),0,""))</f>
        <v>1720</v>
      </c>
      <c r="B65">
        <f t="shared" si="0"/>
        <v>6</v>
      </c>
      <c r="C65">
        <f t="shared" si="12"/>
        <v>184</v>
      </c>
      <c r="D65" t="str">
        <f t="shared" si="13"/>
        <v>06</v>
      </c>
      <c r="E65" t="str">
        <f t="shared" si="14"/>
        <v>B8</v>
      </c>
      <c r="F65" t="str">
        <f t="shared" si="27"/>
        <v>06330648065B066F0681069406A606B8</v>
      </c>
    </row>
    <row r="66" spans="1:9">
      <c r="A66">
        <f>IF(ISNUMBER('Entrada TXT'!A66),'Entrada TXT'!A66,"")</f>
        <v>1737</v>
      </c>
      <c r="B66">
        <f t="shared" si="0"/>
        <v>6</v>
      </c>
      <c r="C66">
        <f t="shared" si="12"/>
        <v>201</v>
      </c>
      <c r="D66" t="str">
        <f t="shared" si="13"/>
        <v>06</v>
      </c>
      <c r="E66" t="str">
        <f t="shared" si="14"/>
        <v>C9</v>
      </c>
      <c r="F66" t="str">
        <f t="shared" ref="F66" si="41">D66&amp;E66</f>
        <v>06C9</v>
      </c>
      <c r="G66" t="s">
        <v>7</v>
      </c>
      <c r="H66">
        <f t="shared" si="20"/>
        <v>128</v>
      </c>
      <c r="I66" t="str">
        <f t="shared" ref="I66" si="42">":10"&amp;DEC2HEX(H66,4)&amp;"00"&amp;F73&amp;H68</f>
        <v>:1000800006C906DA06EA06FA070907190727073537</v>
      </c>
    </row>
    <row r="67" spans="1:9">
      <c r="A67">
        <f>IF(ISNUMBER('Entrada TXT'!A67),'Entrada TXT'!A67,IF(ISNUMBER(A66),0,""))</f>
        <v>1754</v>
      </c>
      <c r="B67">
        <f t="shared" ref="B67:B130" si="43">INT(A67/256)</f>
        <v>6</v>
      </c>
      <c r="C67">
        <f t="shared" si="12"/>
        <v>218</v>
      </c>
      <c r="D67" t="str">
        <f t="shared" si="13"/>
        <v>06</v>
      </c>
      <c r="E67" t="str">
        <f t="shared" si="14"/>
        <v>DA</v>
      </c>
      <c r="F67" t="str">
        <f t="shared" ref="F67" si="44">+F66&amp;D67&amp;E67</f>
        <v>06C906DA</v>
      </c>
      <c r="G67" t="s">
        <v>8</v>
      </c>
      <c r="H67" s="1" t="str">
        <f t="shared" ref="H67" si="45">DEC2HEX(H66,4)</f>
        <v>0080</v>
      </c>
    </row>
    <row r="68" spans="1:9">
      <c r="A68">
        <f>IF(ISNUMBER('Entrada TXT'!A68),'Entrada TXT'!A68,IF(ISNUMBER(A66),0,""))</f>
        <v>1770</v>
      </c>
      <c r="B68">
        <f t="shared" si="43"/>
        <v>6</v>
      </c>
      <c r="C68">
        <f t="shared" si="12"/>
        <v>234</v>
      </c>
      <c r="D68" t="str">
        <f t="shared" si="13"/>
        <v>06</v>
      </c>
      <c r="E68" t="str">
        <f t="shared" si="14"/>
        <v>EA</v>
      </c>
      <c r="F68" t="str">
        <f t="shared" si="27"/>
        <v>06C906DA06EA</v>
      </c>
      <c r="G68" t="s">
        <v>6</v>
      </c>
      <c r="H68" s="1" t="str">
        <f t="shared" ref="H68" si="46">DEC2HEX(256-(MOD(SUM(B66:C73)+16+INT(H66/256)+MOD(H66,256),256)),2)</f>
        <v>37</v>
      </c>
    </row>
    <row r="69" spans="1:9">
      <c r="A69">
        <f>IF(ISNUMBER('Entrada TXT'!A69),'Entrada TXT'!A69,IF(ISNUMBER(A66),0,""))</f>
        <v>1786</v>
      </c>
      <c r="B69">
        <f t="shared" si="43"/>
        <v>6</v>
      </c>
      <c r="C69">
        <f t="shared" si="12"/>
        <v>250</v>
      </c>
      <c r="D69" t="str">
        <f t="shared" si="13"/>
        <v>06</v>
      </c>
      <c r="E69" t="str">
        <f t="shared" si="14"/>
        <v>FA</v>
      </c>
      <c r="F69" t="str">
        <f t="shared" si="27"/>
        <v>06C906DA06EA06FA</v>
      </c>
    </row>
    <row r="70" spans="1:9">
      <c r="A70">
        <f>IF(ISNUMBER('Entrada TXT'!A70),'Entrada TXT'!A70,IF(ISNUMBER(A66),0,""))</f>
        <v>1801</v>
      </c>
      <c r="B70">
        <f t="shared" si="43"/>
        <v>7</v>
      </c>
      <c r="C70">
        <f t="shared" si="12"/>
        <v>9</v>
      </c>
      <c r="D70" t="str">
        <f t="shared" si="13"/>
        <v>07</v>
      </c>
      <c r="E70" t="str">
        <f t="shared" si="14"/>
        <v>09</v>
      </c>
      <c r="F70" t="str">
        <f t="shared" si="27"/>
        <v>06C906DA06EA06FA0709</v>
      </c>
    </row>
    <row r="71" spans="1:9">
      <c r="A71">
        <f>IF(ISNUMBER('Entrada TXT'!A71),'Entrada TXT'!A71,IF(ISNUMBER(A66),0,""))</f>
        <v>1817</v>
      </c>
      <c r="B71">
        <f t="shared" si="43"/>
        <v>7</v>
      </c>
      <c r="C71">
        <f t="shared" si="12"/>
        <v>25</v>
      </c>
      <c r="D71" t="str">
        <f t="shared" si="13"/>
        <v>07</v>
      </c>
      <c r="E71" t="str">
        <f t="shared" si="14"/>
        <v>19</v>
      </c>
      <c r="F71" t="str">
        <f t="shared" si="27"/>
        <v>06C906DA06EA06FA07090719</v>
      </c>
    </row>
    <row r="72" spans="1:9">
      <c r="A72">
        <f>IF(ISNUMBER('Entrada TXT'!A72),'Entrada TXT'!A72,IF(ISNUMBER(A66),0,""))</f>
        <v>1831</v>
      </c>
      <c r="B72">
        <f t="shared" si="43"/>
        <v>7</v>
      </c>
      <c r="C72">
        <f t="shared" si="12"/>
        <v>39</v>
      </c>
      <c r="D72" t="str">
        <f t="shared" si="13"/>
        <v>07</v>
      </c>
      <c r="E72" t="str">
        <f t="shared" si="14"/>
        <v>27</v>
      </c>
      <c r="F72" t="str">
        <f t="shared" si="27"/>
        <v>06C906DA06EA06FA070907190727</v>
      </c>
    </row>
    <row r="73" spans="1:9">
      <c r="A73">
        <f>IF(ISNUMBER('Entrada TXT'!A73),'Entrada TXT'!A73,IF(ISNUMBER(A66),0,""))</f>
        <v>1845</v>
      </c>
      <c r="B73">
        <f t="shared" si="43"/>
        <v>7</v>
      </c>
      <c r="C73">
        <f t="shared" si="12"/>
        <v>53</v>
      </c>
      <c r="D73" t="str">
        <f t="shared" si="13"/>
        <v>07</v>
      </c>
      <c r="E73" t="str">
        <f t="shared" si="14"/>
        <v>35</v>
      </c>
      <c r="F73" t="str">
        <f t="shared" si="27"/>
        <v>06C906DA06EA06FA0709071907270735</v>
      </c>
    </row>
    <row r="74" spans="1:9">
      <c r="A74">
        <f>IF(ISNUMBER('Entrada TXT'!A74),'Entrada TXT'!A74,"")</f>
        <v>1859</v>
      </c>
      <c r="B74">
        <f t="shared" si="43"/>
        <v>7</v>
      </c>
      <c r="C74">
        <f t="shared" si="12"/>
        <v>67</v>
      </c>
      <c r="D74" t="str">
        <f t="shared" si="13"/>
        <v>07</v>
      </c>
      <c r="E74" t="str">
        <f t="shared" si="14"/>
        <v>43</v>
      </c>
      <c r="F74" t="str">
        <f t="shared" ref="F74" si="47">D74&amp;E74</f>
        <v>0743</v>
      </c>
      <c r="G74" t="s">
        <v>7</v>
      </c>
      <c r="H74">
        <f t="shared" ref="H74" si="48">+H66+16</f>
        <v>144</v>
      </c>
      <c r="I74" t="str">
        <f t="shared" ref="I74" si="49">":10"&amp;DEC2HEX(H74,4)&amp;"00"&amp;F81&amp;H76</f>
        <v>:1000900007430750075D076907750780078B0796B9</v>
      </c>
    </row>
    <row r="75" spans="1:9">
      <c r="A75">
        <f>IF(ISNUMBER('Entrada TXT'!A75),'Entrada TXT'!A75,IF(ISNUMBER(A74),0,""))</f>
        <v>1872</v>
      </c>
      <c r="B75">
        <f t="shared" si="43"/>
        <v>7</v>
      </c>
      <c r="C75">
        <f t="shared" si="12"/>
        <v>80</v>
      </c>
      <c r="D75" t="str">
        <f t="shared" si="13"/>
        <v>07</v>
      </c>
      <c r="E75" t="str">
        <f t="shared" si="14"/>
        <v>50</v>
      </c>
      <c r="F75" t="str">
        <f t="shared" ref="F75" si="50">+F74&amp;D75&amp;E75</f>
        <v>07430750</v>
      </c>
      <c r="G75" t="s">
        <v>8</v>
      </c>
      <c r="H75" s="1" t="str">
        <f t="shared" ref="H75" si="51">DEC2HEX(H74,4)</f>
        <v>0090</v>
      </c>
    </row>
    <row r="76" spans="1:9">
      <c r="A76">
        <f>IF(ISNUMBER('Entrada TXT'!A76),'Entrada TXT'!A76,IF(ISNUMBER(A74),0,""))</f>
        <v>1885</v>
      </c>
      <c r="B76">
        <f t="shared" si="43"/>
        <v>7</v>
      </c>
      <c r="C76">
        <f t="shared" si="12"/>
        <v>93</v>
      </c>
      <c r="D76" t="str">
        <f t="shared" si="13"/>
        <v>07</v>
      </c>
      <c r="E76" t="str">
        <f t="shared" si="14"/>
        <v>5D</v>
      </c>
      <c r="F76" t="str">
        <f t="shared" si="27"/>
        <v>07430750075D</v>
      </c>
      <c r="G76" t="s">
        <v>6</v>
      </c>
      <c r="H76" s="1" t="str">
        <f t="shared" ref="H76" si="52">DEC2HEX(256-(MOD(SUM(B74:C81)+16+INT(H74/256)+MOD(H74,256),256)),2)</f>
        <v>B9</v>
      </c>
    </row>
    <row r="77" spans="1:9">
      <c r="A77">
        <f>IF(ISNUMBER('Entrada TXT'!A77),'Entrada TXT'!A77,IF(ISNUMBER(A74),0,""))</f>
        <v>1897</v>
      </c>
      <c r="B77">
        <f t="shared" si="43"/>
        <v>7</v>
      </c>
      <c r="C77">
        <f t="shared" si="12"/>
        <v>105</v>
      </c>
      <c r="D77" t="str">
        <f t="shared" si="13"/>
        <v>07</v>
      </c>
      <c r="E77" t="str">
        <f t="shared" si="14"/>
        <v>69</v>
      </c>
      <c r="F77" t="str">
        <f t="shared" si="27"/>
        <v>07430750075D0769</v>
      </c>
    </row>
    <row r="78" spans="1:9">
      <c r="A78">
        <f>IF(ISNUMBER('Entrada TXT'!A78),'Entrada TXT'!A78,IF(ISNUMBER(A74),0,""))</f>
        <v>1909</v>
      </c>
      <c r="B78">
        <f t="shared" si="43"/>
        <v>7</v>
      </c>
      <c r="C78">
        <f t="shared" si="12"/>
        <v>117</v>
      </c>
      <c r="D78" t="str">
        <f t="shared" si="13"/>
        <v>07</v>
      </c>
      <c r="E78" t="str">
        <f t="shared" si="14"/>
        <v>75</v>
      </c>
      <c r="F78" t="str">
        <f t="shared" si="27"/>
        <v>07430750075D07690775</v>
      </c>
    </row>
    <row r="79" spans="1:9">
      <c r="A79">
        <f>IF(ISNUMBER('Entrada TXT'!A79),'Entrada TXT'!A79,IF(ISNUMBER(A74),0,""))</f>
        <v>1920</v>
      </c>
      <c r="B79">
        <f t="shared" si="43"/>
        <v>7</v>
      </c>
      <c r="C79">
        <f t="shared" si="12"/>
        <v>128</v>
      </c>
      <c r="D79" t="str">
        <f t="shared" si="13"/>
        <v>07</v>
      </c>
      <c r="E79" t="str">
        <f t="shared" si="14"/>
        <v>80</v>
      </c>
      <c r="F79" t="str">
        <f t="shared" si="27"/>
        <v>07430750075D076907750780</v>
      </c>
    </row>
    <row r="80" spans="1:9">
      <c r="A80">
        <f>IF(ISNUMBER('Entrada TXT'!A80),'Entrada TXT'!A80,IF(ISNUMBER(A74),0,""))</f>
        <v>1931</v>
      </c>
      <c r="B80">
        <f t="shared" si="43"/>
        <v>7</v>
      </c>
      <c r="C80">
        <f t="shared" si="12"/>
        <v>139</v>
      </c>
      <c r="D80" t="str">
        <f t="shared" si="13"/>
        <v>07</v>
      </c>
      <c r="E80" t="str">
        <f t="shared" si="14"/>
        <v>8B</v>
      </c>
      <c r="F80" t="str">
        <f t="shared" si="27"/>
        <v>07430750075D076907750780078B</v>
      </c>
    </row>
    <row r="81" spans="1:9">
      <c r="A81">
        <f>IF(ISNUMBER('Entrada TXT'!A81),'Entrada TXT'!A81,IF(ISNUMBER(A74),0,""))</f>
        <v>1942</v>
      </c>
      <c r="B81">
        <f t="shared" si="43"/>
        <v>7</v>
      </c>
      <c r="C81">
        <f t="shared" si="12"/>
        <v>150</v>
      </c>
      <c r="D81" t="str">
        <f t="shared" si="13"/>
        <v>07</v>
      </c>
      <c r="E81" t="str">
        <f t="shared" si="14"/>
        <v>96</v>
      </c>
      <c r="F81" t="str">
        <f t="shared" si="27"/>
        <v>07430750075D076907750780078B0796</v>
      </c>
    </row>
    <row r="82" spans="1:9">
      <c r="A82">
        <f>IF(ISNUMBER('Entrada TXT'!A82),'Entrada TXT'!A82,"")</f>
        <v>1952</v>
      </c>
      <c r="B82">
        <f t="shared" si="43"/>
        <v>7</v>
      </c>
      <c r="C82">
        <f t="shared" si="12"/>
        <v>160</v>
      </c>
      <c r="D82" t="str">
        <f t="shared" si="13"/>
        <v>07</v>
      </c>
      <c r="E82" t="str">
        <f t="shared" si="14"/>
        <v>A0</v>
      </c>
      <c r="F82" t="str">
        <f t="shared" ref="F82" si="53">D82&amp;E82</f>
        <v>07A0</v>
      </c>
      <c r="G82" t="s">
        <v>7</v>
      </c>
      <c r="H82">
        <f t="shared" si="20"/>
        <v>160</v>
      </c>
      <c r="I82" t="str">
        <f t="shared" ref="I82" si="54">":10"&amp;DEC2HEX(H82,4)&amp;"00"&amp;F89&amp;H84</f>
        <v>:1000A00007A007A907B207BB07C307CA07D107D82C</v>
      </c>
    </row>
    <row r="83" spans="1:9">
      <c r="A83">
        <f>IF(ISNUMBER('Entrada TXT'!A83),'Entrada TXT'!A83,IF(ISNUMBER(A82),0,""))</f>
        <v>1961</v>
      </c>
      <c r="B83">
        <f t="shared" si="43"/>
        <v>7</v>
      </c>
      <c r="C83">
        <f t="shared" si="12"/>
        <v>169</v>
      </c>
      <c r="D83" t="str">
        <f t="shared" si="13"/>
        <v>07</v>
      </c>
      <c r="E83" t="str">
        <f t="shared" si="14"/>
        <v>A9</v>
      </c>
      <c r="F83" t="str">
        <f t="shared" ref="F83" si="55">+F82&amp;D83&amp;E83</f>
        <v>07A007A9</v>
      </c>
      <c r="G83" t="s">
        <v>8</v>
      </c>
      <c r="H83" s="1" t="str">
        <f t="shared" ref="H83" si="56">DEC2HEX(H82,4)</f>
        <v>00A0</v>
      </c>
    </row>
    <row r="84" spans="1:9">
      <c r="A84">
        <f>IF(ISNUMBER('Entrada TXT'!A84),'Entrada TXT'!A84,IF(ISNUMBER(A82),0,""))</f>
        <v>1970</v>
      </c>
      <c r="B84">
        <f t="shared" si="43"/>
        <v>7</v>
      </c>
      <c r="C84">
        <f t="shared" si="12"/>
        <v>178</v>
      </c>
      <c r="D84" t="str">
        <f t="shared" si="13"/>
        <v>07</v>
      </c>
      <c r="E84" t="str">
        <f t="shared" si="14"/>
        <v>B2</v>
      </c>
      <c r="F84" t="str">
        <f t="shared" si="27"/>
        <v>07A007A907B2</v>
      </c>
      <c r="G84" t="s">
        <v>6</v>
      </c>
      <c r="H84" s="1" t="str">
        <f t="shared" ref="H84" si="57">DEC2HEX(256-(MOD(SUM(B82:C89)+16+INT(H82/256)+MOD(H82,256),256)),2)</f>
        <v>2C</v>
      </c>
    </row>
    <row r="85" spans="1:9">
      <c r="A85">
        <f>IF(ISNUMBER('Entrada TXT'!A85),'Entrada TXT'!A85,IF(ISNUMBER(A82),0,""))</f>
        <v>1979</v>
      </c>
      <c r="B85">
        <f t="shared" si="43"/>
        <v>7</v>
      </c>
      <c r="C85">
        <f t="shared" si="12"/>
        <v>187</v>
      </c>
      <c r="D85" t="str">
        <f t="shared" si="13"/>
        <v>07</v>
      </c>
      <c r="E85" t="str">
        <f t="shared" si="14"/>
        <v>BB</v>
      </c>
      <c r="F85" t="str">
        <f t="shared" si="27"/>
        <v>07A007A907B207BB</v>
      </c>
    </row>
    <row r="86" spans="1:9">
      <c r="A86">
        <f>IF(ISNUMBER('Entrada TXT'!A86),'Entrada TXT'!A86,IF(ISNUMBER(A82),0,""))</f>
        <v>1987</v>
      </c>
      <c r="B86">
        <f t="shared" si="43"/>
        <v>7</v>
      </c>
      <c r="C86">
        <f t="shared" si="12"/>
        <v>195</v>
      </c>
      <c r="D86" t="str">
        <f t="shared" si="13"/>
        <v>07</v>
      </c>
      <c r="E86" t="str">
        <f t="shared" si="14"/>
        <v>C3</v>
      </c>
      <c r="F86" t="str">
        <f t="shared" si="27"/>
        <v>07A007A907B207BB07C3</v>
      </c>
    </row>
    <row r="87" spans="1:9">
      <c r="A87">
        <f>IF(ISNUMBER('Entrada TXT'!A87),'Entrada TXT'!A87,IF(ISNUMBER(A82),0,""))</f>
        <v>1994</v>
      </c>
      <c r="B87">
        <f t="shared" si="43"/>
        <v>7</v>
      </c>
      <c r="C87">
        <f t="shared" si="12"/>
        <v>202</v>
      </c>
      <c r="D87" t="str">
        <f t="shared" si="13"/>
        <v>07</v>
      </c>
      <c r="E87" t="str">
        <f t="shared" si="14"/>
        <v>CA</v>
      </c>
      <c r="F87" t="str">
        <f t="shared" si="27"/>
        <v>07A007A907B207BB07C307CA</v>
      </c>
    </row>
    <row r="88" spans="1:9">
      <c r="A88">
        <f>IF(ISNUMBER('Entrada TXT'!A88),'Entrada TXT'!A88,IF(ISNUMBER(A82),0,""))</f>
        <v>2001</v>
      </c>
      <c r="B88">
        <f t="shared" si="43"/>
        <v>7</v>
      </c>
      <c r="C88">
        <f t="shared" si="12"/>
        <v>209</v>
      </c>
      <c r="D88" t="str">
        <f t="shared" si="13"/>
        <v>07</v>
      </c>
      <c r="E88" t="str">
        <f t="shared" si="14"/>
        <v>D1</v>
      </c>
      <c r="F88" t="str">
        <f t="shared" si="27"/>
        <v>07A007A907B207BB07C307CA07D1</v>
      </c>
    </row>
    <row r="89" spans="1:9">
      <c r="A89">
        <f>IF(ISNUMBER('Entrada TXT'!A89),'Entrada TXT'!A89,IF(ISNUMBER(A82),0,""))</f>
        <v>2008</v>
      </c>
      <c r="B89">
        <f t="shared" si="43"/>
        <v>7</v>
      </c>
      <c r="C89">
        <f t="shared" si="12"/>
        <v>216</v>
      </c>
      <c r="D89" t="str">
        <f t="shared" si="13"/>
        <v>07</v>
      </c>
      <c r="E89" t="str">
        <f t="shared" si="14"/>
        <v>D8</v>
      </c>
      <c r="F89" t="str">
        <f t="shared" si="27"/>
        <v>07A007A907B207BB07C307CA07D107D8</v>
      </c>
    </row>
    <row r="90" spans="1:9">
      <c r="A90">
        <f>IF(ISNUMBER('Entrada TXT'!A90),'Entrada TXT'!A90,"")</f>
        <v>2014</v>
      </c>
      <c r="B90">
        <f t="shared" si="43"/>
        <v>7</v>
      </c>
      <c r="C90">
        <f t="shared" ref="C90:C153" si="58">MOD(A90,256)</f>
        <v>222</v>
      </c>
      <c r="D90" t="str">
        <f t="shared" ref="D90:D153" si="59">DEC2HEX(B90,2)</f>
        <v>07</v>
      </c>
      <c r="E90" t="str">
        <f t="shared" ref="E90:E153" si="60">DEC2HEX(C90,2)</f>
        <v>DE</v>
      </c>
      <c r="F90" t="str">
        <f t="shared" ref="F90" si="61">D90&amp;E90</f>
        <v>07DE</v>
      </c>
      <c r="G90" t="s">
        <v>7</v>
      </c>
      <c r="H90">
        <f t="shared" ref="H90" si="62">+H82+16</f>
        <v>176</v>
      </c>
      <c r="I90" t="str">
        <f t="shared" ref="I90" si="63">":10"&amp;DEC2HEX(H90,4)&amp;"00"&amp;F97&amp;H92</f>
        <v>:1000B00007DE07E307E807ED07F107F407F707FA9C</v>
      </c>
    </row>
    <row r="91" spans="1:9">
      <c r="A91">
        <f>IF(ISNUMBER('Entrada TXT'!A91),'Entrada TXT'!A91,IF(ISNUMBER(A90),0,""))</f>
        <v>2019</v>
      </c>
      <c r="B91">
        <f t="shared" si="43"/>
        <v>7</v>
      </c>
      <c r="C91">
        <f t="shared" si="58"/>
        <v>227</v>
      </c>
      <c r="D91" t="str">
        <f t="shared" si="59"/>
        <v>07</v>
      </c>
      <c r="E91" t="str">
        <f t="shared" si="60"/>
        <v>E3</v>
      </c>
      <c r="F91" t="str">
        <f t="shared" ref="F91" si="64">+F90&amp;D91&amp;E91</f>
        <v>07DE07E3</v>
      </c>
      <c r="G91" t="s">
        <v>8</v>
      </c>
      <c r="H91" s="1" t="str">
        <f t="shared" ref="H91" si="65">DEC2HEX(H90,4)</f>
        <v>00B0</v>
      </c>
    </row>
    <row r="92" spans="1:9">
      <c r="A92">
        <f>IF(ISNUMBER('Entrada TXT'!A92),'Entrada TXT'!A92,IF(ISNUMBER(A90),0,""))</f>
        <v>2024</v>
      </c>
      <c r="B92">
        <f t="shared" si="43"/>
        <v>7</v>
      </c>
      <c r="C92">
        <f t="shared" si="58"/>
        <v>232</v>
      </c>
      <c r="D92" t="str">
        <f t="shared" si="59"/>
        <v>07</v>
      </c>
      <c r="E92" t="str">
        <f t="shared" si="60"/>
        <v>E8</v>
      </c>
      <c r="F92" t="str">
        <f t="shared" si="27"/>
        <v>07DE07E307E8</v>
      </c>
      <c r="G92" t="s">
        <v>6</v>
      </c>
      <c r="H92" s="1" t="str">
        <f t="shared" ref="H92" si="66">DEC2HEX(256-(MOD(SUM(B90:C97)+16+INT(H90/256)+MOD(H90,256),256)),2)</f>
        <v>9C</v>
      </c>
    </row>
    <row r="93" spans="1:9">
      <c r="A93">
        <f>IF(ISNUMBER('Entrada TXT'!A93),'Entrada TXT'!A93,IF(ISNUMBER(A90),0,""))</f>
        <v>2029</v>
      </c>
      <c r="B93">
        <f t="shared" si="43"/>
        <v>7</v>
      </c>
      <c r="C93">
        <f t="shared" si="58"/>
        <v>237</v>
      </c>
      <c r="D93" t="str">
        <f t="shared" si="59"/>
        <v>07</v>
      </c>
      <c r="E93" t="str">
        <f t="shared" si="60"/>
        <v>ED</v>
      </c>
      <c r="F93" t="str">
        <f t="shared" si="27"/>
        <v>07DE07E307E807ED</v>
      </c>
    </row>
    <row r="94" spans="1:9">
      <c r="A94">
        <f>IF(ISNUMBER('Entrada TXT'!A94),'Entrada TXT'!A94,IF(ISNUMBER(A90),0,""))</f>
        <v>2033</v>
      </c>
      <c r="B94">
        <f t="shared" si="43"/>
        <v>7</v>
      </c>
      <c r="C94">
        <f t="shared" si="58"/>
        <v>241</v>
      </c>
      <c r="D94" t="str">
        <f t="shared" si="59"/>
        <v>07</v>
      </c>
      <c r="E94" t="str">
        <f t="shared" si="60"/>
        <v>F1</v>
      </c>
      <c r="F94" t="str">
        <f t="shared" si="27"/>
        <v>07DE07E307E807ED07F1</v>
      </c>
    </row>
    <row r="95" spans="1:9">
      <c r="A95">
        <f>IF(ISNUMBER('Entrada TXT'!A95),'Entrada TXT'!A95,IF(ISNUMBER(A90),0,""))</f>
        <v>2036</v>
      </c>
      <c r="B95">
        <f t="shared" si="43"/>
        <v>7</v>
      </c>
      <c r="C95">
        <f t="shared" si="58"/>
        <v>244</v>
      </c>
      <c r="D95" t="str">
        <f t="shared" si="59"/>
        <v>07</v>
      </c>
      <c r="E95" t="str">
        <f t="shared" si="60"/>
        <v>F4</v>
      </c>
      <c r="F95" t="str">
        <f t="shared" si="27"/>
        <v>07DE07E307E807ED07F107F4</v>
      </c>
    </row>
    <row r="96" spans="1:9">
      <c r="A96">
        <f>IF(ISNUMBER('Entrada TXT'!A96),'Entrada TXT'!A96,IF(ISNUMBER(A90),0,""))</f>
        <v>2039</v>
      </c>
      <c r="B96">
        <f t="shared" si="43"/>
        <v>7</v>
      </c>
      <c r="C96">
        <f t="shared" si="58"/>
        <v>247</v>
      </c>
      <c r="D96" t="str">
        <f t="shared" si="59"/>
        <v>07</v>
      </c>
      <c r="E96" t="str">
        <f t="shared" si="60"/>
        <v>F7</v>
      </c>
      <c r="F96" t="str">
        <f t="shared" si="27"/>
        <v>07DE07E307E807ED07F107F407F7</v>
      </c>
    </row>
    <row r="97" spans="1:9">
      <c r="A97">
        <f>IF(ISNUMBER('Entrada TXT'!A97),'Entrada TXT'!A97,IF(ISNUMBER(A90),0,""))</f>
        <v>2042</v>
      </c>
      <c r="B97">
        <f t="shared" si="43"/>
        <v>7</v>
      </c>
      <c r="C97">
        <f t="shared" si="58"/>
        <v>250</v>
      </c>
      <c r="D97" t="str">
        <f t="shared" si="59"/>
        <v>07</v>
      </c>
      <c r="E97" t="str">
        <f t="shared" si="60"/>
        <v>FA</v>
      </c>
      <c r="F97" t="str">
        <f t="shared" si="27"/>
        <v>07DE07E307E807ED07F107F407F707FA</v>
      </c>
    </row>
    <row r="98" spans="1:9">
      <c r="A98">
        <f>IF(ISNUMBER('Entrada TXT'!A98),'Entrada TXT'!A98,"")</f>
        <v>2044</v>
      </c>
      <c r="B98">
        <f t="shared" si="43"/>
        <v>7</v>
      </c>
      <c r="C98">
        <f t="shared" si="58"/>
        <v>252</v>
      </c>
      <c r="D98" t="str">
        <f t="shared" si="59"/>
        <v>07</v>
      </c>
      <c r="E98" t="str">
        <f t="shared" si="60"/>
        <v>FC</v>
      </c>
      <c r="F98" t="str">
        <f t="shared" ref="F98" si="67">D98&amp;E98</f>
        <v>07FC</v>
      </c>
      <c r="G98" t="s">
        <v>7</v>
      </c>
      <c r="H98">
        <f t="shared" ref="H98:H146" si="68">+H90+16</f>
        <v>192</v>
      </c>
      <c r="I98" t="str">
        <f t="shared" ref="I98" si="69">":10"&amp;DEC2HEX(H98,4)&amp;"00"&amp;F105&amp;H100</f>
        <v>:1000C00007FC07FD07FE07FF00000000000000001E</v>
      </c>
    </row>
    <row r="99" spans="1:9">
      <c r="A99">
        <f>IF(ISNUMBER('Entrada TXT'!A99),'Entrada TXT'!A99,IF(ISNUMBER(A98),0,""))</f>
        <v>2045</v>
      </c>
      <c r="B99">
        <f t="shared" si="43"/>
        <v>7</v>
      </c>
      <c r="C99">
        <f t="shared" si="58"/>
        <v>253</v>
      </c>
      <c r="D99" t="str">
        <f t="shared" si="59"/>
        <v>07</v>
      </c>
      <c r="E99" t="str">
        <f t="shared" si="60"/>
        <v>FD</v>
      </c>
      <c r="F99" t="str">
        <f t="shared" ref="F99" si="70">+F98&amp;D99&amp;E99</f>
        <v>07FC07FD</v>
      </c>
      <c r="G99" t="s">
        <v>8</v>
      </c>
      <c r="H99" s="1" t="str">
        <f t="shared" ref="H99" si="71">DEC2HEX(H98,4)</f>
        <v>00C0</v>
      </c>
    </row>
    <row r="100" spans="1:9">
      <c r="A100">
        <f>IF(ISNUMBER('Entrada TXT'!A100),'Entrada TXT'!A100,IF(ISNUMBER(A98),0,""))</f>
        <v>2046</v>
      </c>
      <c r="B100">
        <f t="shared" si="43"/>
        <v>7</v>
      </c>
      <c r="C100">
        <f t="shared" si="58"/>
        <v>254</v>
      </c>
      <c r="D100" t="str">
        <f t="shared" si="59"/>
        <v>07</v>
      </c>
      <c r="E100" t="str">
        <f t="shared" si="60"/>
        <v>FE</v>
      </c>
      <c r="F100" t="str">
        <f t="shared" si="27"/>
        <v>07FC07FD07FE</v>
      </c>
      <c r="G100" t="s">
        <v>6</v>
      </c>
      <c r="H100" s="1" t="str">
        <f t="shared" ref="H100" si="72">DEC2HEX(256-(MOD(SUM(B98:C105)+16+INT(H98/256)+MOD(H98,256),256)),2)</f>
        <v>1E</v>
      </c>
    </row>
    <row r="101" spans="1:9">
      <c r="A101">
        <f>IF(ISNUMBER('Entrada TXT'!A101),'Entrada TXT'!A101,IF(ISNUMBER(A98),0,""))</f>
        <v>2047</v>
      </c>
      <c r="B101">
        <f t="shared" si="43"/>
        <v>7</v>
      </c>
      <c r="C101">
        <f t="shared" si="58"/>
        <v>255</v>
      </c>
      <c r="D101" t="str">
        <f t="shared" si="59"/>
        <v>07</v>
      </c>
      <c r="E101" t="str">
        <f t="shared" si="60"/>
        <v>FF</v>
      </c>
      <c r="F101" t="str">
        <f t="shared" si="27"/>
        <v>07FC07FD07FE07FF</v>
      </c>
    </row>
    <row r="102" spans="1:9">
      <c r="A102">
        <f>IF(ISNUMBER('Entrada TXT'!A102),'Entrada TXT'!A102,IF(ISNUMBER(A98),0,""))</f>
        <v>0</v>
      </c>
      <c r="B102">
        <f t="shared" si="43"/>
        <v>0</v>
      </c>
      <c r="C102">
        <f t="shared" si="58"/>
        <v>0</v>
      </c>
      <c r="D102" t="str">
        <f t="shared" si="59"/>
        <v>00</v>
      </c>
      <c r="E102" t="str">
        <f t="shared" si="60"/>
        <v>00</v>
      </c>
      <c r="F102" t="str">
        <f t="shared" si="27"/>
        <v>07FC07FD07FE07FF0000</v>
      </c>
    </row>
    <row r="103" spans="1:9">
      <c r="A103">
        <f>IF(ISNUMBER('Entrada TXT'!A103),'Entrada TXT'!A103,IF(ISNUMBER(A98),0,""))</f>
        <v>0</v>
      </c>
      <c r="B103">
        <f t="shared" si="43"/>
        <v>0</v>
      </c>
      <c r="C103">
        <f t="shared" si="58"/>
        <v>0</v>
      </c>
      <c r="D103" t="str">
        <f t="shared" si="59"/>
        <v>00</v>
      </c>
      <c r="E103" t="str">
        <f t="shared" si="60"/>
        <v>00</v>
      </c>
      <c r="F103" t="str">
        <f t="shared" si="27"/>
        <v>07FC07FD07FE07FF00000000</v>
      </c>
    </row>
    <row r="104" spans="1:9">
      <c r="A104">
        <f>IF(ISNUMBER('Entrada TXT'!A104),'Entrada TXT'!A104,IF(ISNUMBER(A98),0,""))</f>
        <v>0</v>
      </c>
      <c r="B104">
        <f t="shared" si="43"/>
        <v>0</v>
      </c>
      <c r="C104">
        <f t="shared" si="58"/>
        <v>0</v>
      </c>
      <c r="D104" t="str">
        <f t="shared" si="59"/>
        <v>00</v>
      </c>
      <c r="E104" t="str">
        <f t="shared" si="60"/>
        <v>00</v>
      </c>
      <c r="F104" t="str">
        <f t="shared" si="27"/>
        <v>07FC07FD07FE07FF000000000000</v>
      </c>
    </row>
    <row r="105" spans="1:9">
      <c r="A105">
        <f>IF(ISNUMBER('Entrada TXT'!A105),'Entrada TXT'!A105,IF(ISNUMBER(A98),0,""))</f>
        <v>0</v>
      </c>
      <c r="B105">
        <f t="shared" si="43"/>
        <v>0</v>
      </c>
      <c r="C105">
        <f t="shared" si="58"/>
        <v>0</v>
      </c>
      <c r="D105" t="str">
        <f t="shared" si="59"/>
        <v>00</v>
      </c>
      <c r="E105" t="str">
        <f t="shared" si="60"/>
        <v>00</v>
      </c>
      <c r="F105" t="str">
        <f t="shared" si="27"/>
        <v>07FC07FD07FE07FF0000000000000000</v>
      </c>
    </row>
    <row r="106" spans="1:9">
      <c r="A106" t="str">
        <f>IF(ISNUMBER('Entrada TXT'!A106),'Entrada TXT'!A106,"")</f>
        <v/>
      </c>
      <c r="B106" t="e">
        <f t="shared" si="43"/>
        <v>#VALUE!</v>
      </c>
      <c r="C106" t="e">
        <f t="shared" si="58"/>
        <v>#VALUE!</v>
      </c>
      <c r="D106" t="e">
        <f t="shared" si="59"/>
        <v>#VALUE!</v>
      </c>
      <c r="E106" t="e">
        <f t="shared" si="60"/>
        <v>#VALUE!</v>
      </c>
      <c r="F106" t="e">
        <f t="shared" ref="F106" si="73">D106&amp;E106</f>
        <v>#VALUE!</v>
      </c>
      <c r="G106" t="s">
        <v>7</v>
      </c>
      <c r="H106">
        <f t="shared" ref="H106" si="74">+H98+16</f>
        <v>208</v>
      </c>
      <c r="I106" t="e">
        <f t="shared" ref="I106" si="75">":10"&amp;DEC2HEX(H106,4)&amp;"00"&amp;F113&amp;H108</f>
        <v>#VALUE!</v>
      </c>
    </row>
    <row r="107" spans="1:9">
      <c r="A107" t="str">
        <f>IF(ISNUMBER('Entrada TXT'!A107),'Entrada TXT'!A107,IF(ISNUMBER(A106),0,""))</f>
        <v/>
      </c>
      <c r="B107" t="e">
        <f t="shared" si="43"/>
        <v>#VALUE!</v>
      </c>
      <c r="C107" t="e">
        <f t="shared" si="58"/>
        <v>#VALUE!</v>
      </c>
      <c r="D107" t="e">
        <f t="shared" si="59"/>
        <v>#VALUE!</v>
      </c>
      <c r="E107" t="e">
        <f t="shared" si="60"/>
        <v>#VALUE!</v>
      </c>
      <c r="F107" t="e">
        <f t="shared" ref="F107:F169" si="76">+F106&amp;D107&amp;E107</f>
        <v>#VALUE!</v>
      </c>
      <c r="G107" t="s">
        <v>8</v>
      </c>
      <c r="H107" s="1" t="str">
        <f t="shared" ref="H107" si="77">DEC2HEX(H106,4)</f>
        <v>00D0</v>
      </c>
    </row>
    <row r="108" spans="1:9">
      <c r="A108" t="str">
        <f>IF(ISNUMBER('Entrada TXT'!A108),'Entrada TXT'!A108,IF(ISNUMBER(A106),0,""))</f>
        <v/>
      </c>
      <c r="B108" t="e">
        <f t="shared" si="43"/>
        <v>#VALUE!</v>
      </c>
      <c r="C108" t="e">
        <f t="shared" si="58"/>
        <v>#VALUE!</v>
      </c>
      <c r="D108" t="e">
        <f t="shared" si="59"/>
        <v>#VALUE!</v>
      </c>
      <c r="E108" t="e">
        <f t="shared" si="60"/>
        <v>#VALUE!</v>
      </c>
      <c r="F108" t="e">
        <f t="shared" si="76"/>
        <v>#VALUE!</v>
      </c>
      <c r="G108" t="s">
        <v>6</v>
      </c>
      <c r="H108" s="1" t="e">
        <f t="shared" ref="H108" si="78">DEC2HEX(256-(MOD(SUM(B106:C113)+16+INT(H106/256)+MOD(H106,256),256)),2)</f>
        <v>#VALUE!</v>
      </c>
    </row>
    <row r="109" spans="1:9">
      <c r="A109" t="str">
        <f>IF(ISNUMBER('Entrada TXT'!A109),'Entrada TXT'!A109,IF(ISNUMBER(A106),0,""))</f>
        <v/>
      </c>
      <c r="B109" t="e">
        <f t="shared" si="43"/>
        <v>#VALUE!</v>
      </c>
      <c r="C109" t="e">
        <f t="shared" si="58"/>
        <v>#VALUE!</v>
      </c>
      <c r="D109" t="e">
        <f t="shared" si="59"/>
        <v>#VALUE!</v>
      </c>
      <c r="E109" t="e">
        <f t="shared" si="60"/>
        <v>#VALUE!</v>
      </c>
      <c r="F109" t="e">
        <f t="shared" si="76"/>
        <v>#VALUE!</v>
      </c>
    </row>
    <row r="110" spans="1:9">
      <c r="A110" t="str">
        <f>IF(ISNUMBER('Entrada TXT'!A110),'Entrada TXT'!A110,IF(ISNUMBER(A106),0,""))</f>
        <v/>
      </c>
      <c r="B110" t="e">
        <f t="shared" si="43"/>
        <v>#VALUE!</v>
      </c>
      <c r="C110" t="e">
        <f t="shared" si="58"/>
        <v>#VALUE!</v>
      </c>
      <c r="D110" t="e">
        <f t="shared" si="59"/>
        <v>#VALUE!</v>
      </c>
      <c r="E110" t="e">
        <f t="shared" si="60"/>
        <v>#VALUE!</v>
      </c>
      <c r="F110" t="e">
        <f t="shared" si="76"/>
        <v>#VALUE!</v>
      </c>
    </row>
    <row r="111" spans="1:9">
      <c r="A111" t="str">
        <f>IF(ISNUMBER('Entrada TXT'!A111),'Entrada TXT'!A111,IF(ISNUMBER(A106),0,""))</f>
        <v/>
      </c>
      <c r="B111" t="e">
        <f t="shared" si="43"/>
        <v>#VALUE!</v>
      </c>
      <c r="C111" t="e">
        <f t="shared" si="58"/>
        <v>#VALUE!</v>
      </c>
      <c r="D111" t="e">
        <f t="shared" si="59"/>
        <v>#VALUE!</v>
      </c>
      <c r="E111" t="e">
        <f t="shared" si="60"/>
        <v>#VALUE!</v>
      </c>
      <c r="F111" t="e">
        <f t="shared" si="76"/>
        <v>#VALUE!</v>
      </c>
    </row>
    <row r="112" spans="1:9">
      <c r="A112" t="str">
        <f>IF(ISNUMBER('Entrada TXT'!A112),'Entrada TXT'!A112,IF(ISNUMBER(A106),0,""))</f>
        <v/>
      </c>
      <c r="B112" t="e">
        <f t="shared" si="43"/>
        <v>#VALUE!</v>
      </c>
      <c r="C112" t="e">
        <f t="shared" si="58"/>
        <v>#VALUE!</v>
      </c>
      <c r="D112" t="e">
        <f t="shared" si="59"/>
        <v>#VALUE!</v>
      </c>
      <c r="E112" t="e">
        <f t="shared" si="60"/>
        <v>#VALUE!</v>
      </c>
      <c r="F112" t="e">
        <f t="shared" si="76"/>
        <v>#VALUE!</v>
      </c>
    </row>
    <row r="113" spans="1:9">
      <c r="A113" t="str">
        <f>IF(ISNUMBER('Entrada TXT'!A113),'Entrada TXT'!A113,IF(ISNUMBER(A106),0,""))</f>
        <v/>
      </c>
      <c r="B113" t="e">
        <f t="shared" si="43"/>
        <v>#VALUE!</v>
      </c>
      <c r="C113" t="e">
        <f t="shared" si="58"/>
        <v>#VALUE!</v>
      </c>
      <c r="D113" t="e">
        <f t="shared" si="59"/>
        <v>#VALUE!</v>
      </c>
      <c r="E113" t="e">
        <f t="shared" si="60"/>
        <v>#VALUE!</v>
      </c>
      <c r="F113" t="e">
        <f t="shared" si="76"/>
        <v>#VALUE!</v>
      </c>
    </row>
    <row r="114" spans="1:9">
      <c r="A114" t="str">
        <f>IF(ISNUMBER('Entrada TXT'!A114),'Entrada TXT'!A114,"")</f>
        <v/>
      </c>
      <c r="B114" t="e">
        <f t="shared" si="43"/>
        <v>#VALUE!</v>
      </c>
      <c r="C114" t="e">
        <f t="shared" si="58"/>
        <v>#VALUE!</v>
      </c>
      <c r="D114" t="e">
        <f t="shared" si="59"/>
        <v>#VALUE!</v>
      </c>
      <c r="E114" t="e">
        <f t="shared" si="60"/>
        <v>#VALUE!</v>
      </c>
      <c r="F114" t="e">
        <f t="shared" ref="F114" si="79">D114&amp;E114</f>
        <v>#VALUE!</v>
      </c>
      <c r="G114" t="s">
        <v>7</v>
      </c>
      <c r="H114">
        <f t="shared" si="68"/>
        <v>224</v>
      </c>
      <c r="I114" t="e">
        <f t="shared" ref="I114" si="80">":10"&amp;DEC2HEX(H114,4)&amp;"00"&amp;F121&amp;H116</f>
        <v>#VALUE!</v>
      </c>
    </row>
    <row r="115" spans="1:9">
      <c r="A115" t="str">
        <f>IF(ISNUMBER('Entrada TXT'!A115),'Entrada TXT'!A115,IF(ISNUMBER(A114),0,""))</f>
        <v/>
      </c>
      <c r="B115" t="e">
        <f t="shared" si="43"/>
        <v>#VALUE!</v>
      </c>
      <c r="C115" t="e">
        <f t="shared" si="58"/>
        <v>#VALUE!</v>
      </c>
      <c r="D115" t="e">
        <f t="shared" si="59"/>
        <v>#VALUE!</v>
      </c>
      <c r="E115" t="e">
        <f t="shared" si="60"/>
        <v>#VALUE!</v>
      </c>
      <c r="F115" t="e">
        <f t="shared" ref="F115" si="81">+F114&amp;D115&amp;E115</f>
        <v>#VALUE!</v>
      </c>
      <c r="G115" t="s">
        <v>8</v>
      </c>
      <c r="H115" s="1" t="str">
        <f t="shared" ref="H115" si="82">DEC2HEX(H114,4)</f>
        <v>00E0</v>
      </c>
    </row>
    <row r="116" spans="1:9">
      <c r="A116" t="str">
        <f>IF(ISNUMBER('Entrada TXT'!A116),'Entrada TXT'!A116,IF(ISNUMBER(A114),0,""))</f>
        <v/>
      </c>
      <c r="B116" t="e">
        <f t="shared" si="43"/>
        <v>#VALUE!</v>
      </c>
      <c r="C116" t="e">
        <f t="shared" si="58"/>
        <v>#VALUE!</v>
      </c>
      <c r="D116" t="e">
        <f t="shared" si="59"/>
        <v>#VALUE!</v>
      </c>
      <c r="E116" t="e">
        <f t="shared" si="60"/>
        <v>#VALUE!</v>
      </c>
      <c r="F116" t="e">
        <f t="shared" si="76"/>
        <v>#VALUE!</v>
      </c>
      <c r="G116" t="s">
        <v>6</v>
      </c>
      <c r="H116" s="1" t="e">
        <f t="shared" ref="H116" si="83">DEC2HEX(256-(MOD(SUM(B114:C121)+16+INT(H114/256)+MOD(H114,256),256)),2)</f>
        <v>#VALUE!</v>
      </c>
    </row>
    <row r="117" spans="1:9">
      <c r="A117" t="str">
        <f>IF(ISNUMBER('Entrada TXT'!A117),'Entrada TXT'!A117,IF(ISNUMBER(A114),0,""))</f>
        <v/>
      </c>
      <c r="B117" t="e">
        <f t="shared" si="43"/>
        <v>#VALUE!</v>
      </c>
      <c r="C117" t="e">
        <f t="shared" si="58"/>
        <v>#VALUE!</v>
      </c>
      <c r="D117" t="e">
        <f t="shared" si="59"/>
        <v>#VALUE!</v>
      </c>
      <c r="E117" t="e">
        <f t="shared" si="60"/>
        <v>#VALUE!</v>
      </c>
      <c r="F117" t="e">
        <f t="shared" si="76"/>
        <v>#VALUE!</v>
      </c>
    </row>
    <row r="118" spans="1:9">
      <c r="A118" t="str">
        <f>IF(ISNUMBER('Entrada TXT'!A118),'Entrada TXT'!A118,IF(ISNUMBER(A114),0,""))</f>
        <v/>
      </c>
      <c r="B118" t="e">
        <f t="shared" si="43"/>
        <v>#VALUE!</v>
      </c>
      <c r="C118" t="e">
        <f t="shared" si="58"/>
        <v>#VALUE!</v>
      </c>
      <c r="D118" t="e">
        <f t="shared" si="59"/>
        <v>#VALUE!</v>
      </c>
      <c r="E118" t="e">
        <f t="shared" si="60"/>
        <v>#VALUE!</v>
      </c>
      <c r="F118" t="e">
        <f t="shared" si="76"/>
        <v>#VALUE!</v>
      </c>
    </row>
    <row r="119" spans="1:9">
      <c r="A119" t="str">
        <f>IF(ISNUMBER('Entrada TXT'!A119),'Entrada TXT'!A119,IF(ISNUMBER(A114),0,""))</f>
        <v/>
      </c>
      <c r="B119" t="e">
        <f t="shared" si="43"/>
        <v>#VALUE!</v>
      </c>
      <c r="C119" t="e">
        <f t="shared" si="58"/>
        <v>#VALUE!</v>
      </c>
      <c r="D119" t="e">
        <f t="shared" si="59"/>
        <v>#VALUE!</v>
      </c>
      <c r="E119" t="e">
        <f t="shared" si="60"/>
        <v>#VALUE!</v>
      </c>
      <c r="F119" t="e">
        <f t="shared" si="76"/>
        <v>#VALUE!</v>
      </c>
    </row>
    <row r="120" spans="1:9">
      <c r="A120" t="str">
        <f>IF(ISNUMBER('Entrada TXT'!A120),'Entrada TXT'!A120,IF(ISNUMBER(A114),0,""))</f>
        <v/>
      </c>
      <c r="B120" t="e">
        <f t="shared" si="43"/>
        <v>#VALUE!</v>
      </c>
      <c r="C120" t="e">
        <f t="shared" si="58"/>
        <v>#VALUE!</v>
      </c>
      <c r="D120" t="e">
        <f t="shared" si="59"/>
        <v>#VALUE!</v>
      </c>
      <c r="E120" t="e">
        <f t="shared" si="60"/>
        <v>#VALUE!</v>
      </c>
      <c r="F120" t="e">
        <f t="shared" si="76"/>
        <v>#VALUE!</v>
      </c>
    </row>
    <row r="121" spans="1:9">
      <c r="A121" t="str">
        <f>IF(ISNUMBER('Entrada TXT'!A121),'Entrada TXT'!A121,IF(ISNUMBER(A114),0,""))</f>
        <v/>
      </c>
      <c r="B121" t="e">
        <f t="shared" si="43"/>
        <v>#VALUE!</v>
      </c>
      <c r="C121" t="e">
        <f t="shared" si="58"/>
        <v>#VALUE!</v>
      </c>
      <c r="D121" t="e">
        <f t="shared" si="59"/>
        <v>#VALUE!</v>
      </c>
      <c r="E121" t="e">
        <f t="shared" si="60"/>
        <v>#VALUE!</v>
      </c>
      <c r="F121" t="e">
        <f t="shared" si="76"/>
        <v>#VALUE!</v>
      </c>
    </row>
    <row r="122" spans="1:9">
      <c r="A122" t="str">
        <f>IF(ISNUMBER('Entrada TXT'!A122),'Entrada TXT'!A122,"")</f>
        <v/>
      </c>
      <c r="B122" t="e">
        <f t="shared" si="43"/>
        <v>#VALUE!</v>
      </c>
      <c r="C122" t="e">
        <f t="shared" si="58"/>
        <v>#VALUE!</v>
      </c>
      <c r="D122" t="e">
        <f t="shared" si="59"/>
        <v>#VALUE!</v>
      </c>
      <c r="E122" t="e">
        <f t="shared" si="60"/>
        <v>#VALUE!</v>
      </c>
      <c r="F122" t="e">
        <f t="shared" ref="F122" si="84">D122&amp;E122</f>
        <v>#VALUE!</v>
      </c>
      <c r="G122" t="s">
        <v>7</v>
      </c>
      <c r="H122">
        <f t="shared" ref="H122" si="85">+H114+16</f>
        <v>240</v>
      </c>
      <c r="I122" t="e">
        <f t="shared" ref="I122" si="86">":10"&amp;DEC2HEX(H122,4)&amp;"00"&amp;F129&amp;H124</f>
        <v>#VALUE!</v>
      </c>
    </row>
    <row r="123" spans="1:9">
      <c r="A123" t="str">
        <f>IF(ISNUMBER('Entrada TXT'!A123),'Entrada TXT'!A123,IF(ISNUMBER(A122),0,""))</f>
        <v/>
      </c>
      <c r="B123" t="e">
        <f t="shared" si="43"/>
        <v>#VALUE!</v>
      </c>
      <c r="C123" t="e">
        <f t="shared" si="58"/>
        <v>#VALUE!</v>
      </c>
      <c r="D123" t="e">
        <f t="shared" si="59"/>
        <v>#VALUE!</v>
      </c>
      <c r="E123" t="e">
        <f t="shared" si="60"/>
        <v>#VALUE!</v>
      </c>
      <c r="F123" t="e">
        <f t="shared" ref="F123" si="87">+F122&amp;D123&amp;E123</f>
        <v>#VALUE!</v>
      </c>
      <c r="G123" t="s">
        <v>8</v>
      </c>
      <c r="H123" s="1" t="str">
        <f t="shared" ref="H123" si="88">DEC2HEX(H122,4)</f>
        <v>00F0</v>
      </c>
    </row>
    <row r="124" spans="1:9">
      <c r="A124" t="str">
        <f>IF(ISNUMBER('Entrada TXT'!A124),'Entrada TXT'!A124,IF(ISNUMBER(A122),0,""))</f>
        <v/>
      </c>
      <c r="B124" t="e">
        <f t="shared" si="43"/>
        <v>#VALUE!</v>
      </c>
      <c r="C124" t="e">
        <f t="shared" si="58"/>
        <v>#VALUE!</v>
      </c>
      <c r="D124" t="e">
        <f t="shared" si="59"/>
        <v>#VALUE!</v>
      </c>
      <c r="E124" t="e">
        <f t="shared" si="60"/>
        <v>#VALUE!</v>
      </c>
      <c r="F124" t="e">
        <f t="shared" si="76"/>
        <v>#VALUE!</v>
      </c>
      <c r="G124" t="s">
        <v>6</v>
      </c>
      <c r="H124" s="1" t="e">
        <f t="shared" ref="H124" si="89">DEC2HEX(256-(MOD(SUM(B122:C129)+16+INT(H122/256)+MOD(H122,256),256)),2)</f>
        <v>#VALUE!</v>
      </c>
    </row>
    <row r="125" spans="1:9">
      <c r="A125" t="str">
        <f>IF(ISNUMBER('Entrada TXT'!A125),'Entrada TXT'!A125,IF(ISNUMBER(A122),0,""))</f>
        <v/>
      </c>
      <c r="B125" t="e">
        <f t="shared" si="43"/>
        <v>#VALUE!</v>
      </c>
      <c r="C125" t="e">
        <f t="shared" si="58"/>
        <v>#VALUE!</v>
      </c>
      <c r="D125" t="e">
        <f t="shared" si="59"/>
        <v>#VALUE!</v>
      </c>
      <c r="E125" t="e">
        <f t="shared" si="60"/>
        <v>#VALUE!</v>
      </c>
      <c r="F125" t="e">
        <f t="shared" si="76"/>
        <v>#VALUE!</v>
      </c>
    </row>
    <row r="126" spans="1:9">
      <c r="A126" t="str">
        <f>IF(ISNUMBER('Entrada TXT'!A126),'Entrada TXT'!A126,IF(ISNUMBER(A122),0,""))</f>
        <v/>
      </c>
      <c r="B126" t="e">
        <f t="shared" si="43"/>
        <v>#VALUE!</v>
      </c>
      <c r="C126" t="e">
        <f t="shared" si="58"/>
        <v>#VALUE!</v>
      </c>
      <c r="D126" t="e">
        <f t="shared" si="59"/>
        <v>#VALUE!</v>
      </c>
      <c r="E126" t="e">
        <f t="shared" si="60"/>
        <v>#VALUE!</v>
      </c>
      <c r="F126" t="e">
        <f t="shared" si="76"/>
        <v>#VALUE!</v>
      </c>
    </row>
    <row r="127" spans="1:9">
      <c r="A127" t="str">
        <f>IF(ISNUMBER('Entrada TXT'!A127),'Entrada TXT'!A127,IF(ISNUMBER(A122),0,""))</f>
        <v/>
      </c>
      <c r="B127" t="e">
        <f t="shared" si="43"/>
        <v>#VALUE!</v>
      </c>
      <c r="C127" t="e">
        <f t="shared" si="58"/>
        <v>#VALUE!</v>
      </c>
      <c r="D127" t="e">
        <f t="shared" si="59"/>
        <v>#VALUE!</v>
      </c>
      <c r="E127" t="e">
        <f t="shared" si="60"/>
        <v>#VALUE!</v>
      </c>
      <c r="F127" t="e">
        <f t="shared" si="76"/>
        <v>#VALUE!</v>
      </c>
    </row>
    <row r="128" spans="1:9">
      <c r="A128" t="str">
        <f>IF(ISNUMBER('Entrada TXT'!A128),'Entrada TXT'!A128,IF(ISNUMBER(A122),0,""))</f>
        <v/>
      </c>
      <c r="B128" t="e">
        <f t="shared" si="43"/>
        <v>#VALUE!</v>
      </c>
      <c r="C128" t="e">
        <f t="shared" si="58"/>
        <v>#VALUE!</v>
      </c>
      <c r="D128" t="e">
        <f t="shared" si="59"/>
        <v>#VALUE!</v>
      </c>
      <c r="E128" t="e">
        <f t="shared" si="60"/>
        <v>#VALUE!</v>
      </c>
      <c r="F128" t="e">
        <f t="shared" si="76"/>
        <v>#VALUE!</v>
      </c>
    </row>
    <row r="129" spans="1:9">
      <c r="A129" t="str">
        <f>IF(ISNUMBER('Entrada TXT'!A129),'Entrada TXT'!A129,IF(ISNUMBER(A122),0,""))</f>
        <v/>
      </c>
      <c r="B129" t="e">
        <f t="shared" si="43"/>
        <v>#VALUE!</v>
      </c>
      <c r="C129" t="e">
        <f t="shared" si="58"/>
        <v>#VALUE!</v>
      </c>
      <c r="D129" t="e">
        <f t="shared" si="59"/>
        <v>#VALUE!</v>
      </c>
      <c r="E129" t="e">
        <f t="shared" si="60"/>
        <v>#VALUE!</v>
      </c>
      <c r="F129" t="e">
        <f t="shared" si="76"/>
        <v>#VALUE!</v>
      </c>
    </row>
    <row r="130" spans="1:9">
      <c r="A130" t="str">
        <f>IF(ISNUMBER('Entrada TXT'!A130),'Entrada TXT'!A130,"")</f>
        <v/>
      </c>
      <c r="B130" t="e">
        <f t="shared" si="43"/>
        <v>#VALUE!</v>
      </c>
      <c r="C130" t="e">
        <f t="shared" si="58"/>
        <v>#VALUE!</v>
      </c>
      <c r="D130" t="e">
        <f t="shared" si="59"/>
        <v>#VALUE!</v>
      </c>
      <c r="E130" t="e">
        <f t="shared" si="60"/>
        <v>#VALUE!</v>
      </c>
      <c r="F130" t="e">
        <f t="shared" ref="F130" si="90">D130&amp;E130</f>
        <v>#VALUE!</v>
      </c>
      <c r="G130" t="s">
        <v>7</v>
      </c>
      <c r="H130">
        <f t="shared" si="68"/>
        <v>256</v>
      </c>
      <c r="I130" t="e">
        <f t="shared" ref="I130" si="91">":10"&amp;DEC2HEX(H130,4)&amp;"00"&amp;F137&amp;H132</f>
        <v>#VALUE!</v>
      </c>
    </row>
    <row r="131" spans="1:9">
      <c r="A131" t="str">
        <f>IF(ISNUMBER('Entrada TXT'!A131),'Entrada TXT'!A131,IF(ISNUMBER(A130),0,""))</f>
        <v/>
      </c>
      <c r="B131" t="e">
        <f t="shared" ref="B131:B193" si="92">INT(A131/256)</f>
        <v>#VALUE!</v>
      </c>
      <c r="C131" t="e">
        <f t="shared" si="58"/>
        <v>#VALUE!</v>
      </c>
      <c r="D131" t="e">
        <f t="shared" si="59"/>
        <v>#VALUE!</v>
      </c>
      <c r="E131" t="e">
        <f t="shared" si="60"/>
        <v>#VALUE!</v>
      </c>
      <c r="F131" t="e">
        <f t="shared" ref="F131" si="93">+F130&amp;D131&amp;E131</f>
        <v>#VALUE!</v>
      </c>
      <c r="G131" t="s">
        <v>8</v>
      </c>
      <c r="H131" s="1" t="str">
        <f t="shared" ref="H131" si="94">DEC2HEX(H130,4)</f>
        <v>0100</v>
      </c>
    </row>
    <row r="132" spans="1:9">
      <c r="A132" t="str">
        <f>IF(ISNUMBER('Entrada TXT'!A132),'Entrada TXT'!A132,IF(ISNUMBER(A130),0,""))</f>
        <v/>
      </c>
      <c r="B132" t="e">
        <f t="shared" si="92"/>
        <v>#VALUE!</v>
      </c>
      <c r="C132" t="e">
        <f t="shared" si="58"/>
        <v>#VALUE!</v>
      </c>
      <c r="D132" t="e">
        <f t="shared" si="59"/>
        <v>#VALUE!</v>
      </c>
      <c r="E132" t="e">
        <f t="shared" si="60"/>
        <v>#VALUE!</v>
      </c>
      <c r="F132" t="e">
        <f t="shared" si="76"/>
        <v>#VALUE!</v>
      </c>
      <c r="G132" t="s">
        <v>6</v>
      </c>
      <c r="H132" s="1" t="e">
        <f t="shared" ref="H132" si="95">DEC2HEX(256-(MOD(SUM(B130:C137)+16+INT(H130/256)+MOD(H130,256),256)),2)</f>
        <v>#VALUE!</v>
      </c>
    </row>
    <row r="133" spans="1:9">
      <c r="A133" t="str">
        <f>IF(ISNUMBER('Entrada TXT'!A133),'Entrada TXT'!A133,IF(ISNUMBER(A130),0,""))</f>
        <v/>
      </c>
      <c r="B133" t="e">
        <f t="shared" si="92"/>
        <v>#VALUE!</v>
      </c>
      <c r="C133" t="e">
        <f t="shared" si="58"/>
        <v>#VALUE!</v>
      </c>
      <c r="D133" t="e">
        <f t="shared" si="59"/>
        <v>#VALUE!</v>
      </c>
      <c r="E133" t="e">
        <f t="shared" si="60"/>
        <v>#VALUE!</v>
      </c>
      <c r="F133" t="e">
        <f t="shared" si="76"/>
        <v>#VALUE!</v>
      </c>
    </row>
    <row r="134" spans="1:9">
      <c r="A134" t="str">
        <f>IF(ISNUMBER('Entrada TXT'!A134),'Entrada TXT'!A134,IF(ISNUMBER(A130),0,""))</f>
        <v/>
      </c>
      <c r="B134" t="e">
        <f t="shared" si="92"/>
        <v>#VALUE!</v>
      </c>
      <c r="C134" t="e">
        <f t="shared" si="58"/>
        <v>#VALUE!</v>
      </c>
      <c r="D134" t="e">
        <f t="shared" si="59"/>
        <v>#VALUE!</v>
      </c>
      <c r="E134" t="e">
        <f t="shared" si="60"/>
        <v>#VALUE!</v>
      </c>
      <c r="F134" t="e">
        <f t="shared" si="76"/>
        <v>#VALUE!</v>
      </c>
    </row>
    <row r="135" spans="1:9">
      <c r="A135" t="str">
        <f>IF(ISNUMBER('Entrada TXT'!A135),'Entrada TXT'!A135,IF(ISNUMBER(A130),0,""))</f>
        <v/>
      </c>
      <c r="B135" t="e">
        <f t="shared" si="92"/>
        <v>#VALUE!</v>
      </c>
      <c r="C135" t="e">
        <f t="shared" si="58"/>
        <v>#VALUE!</v>
      </c>
      <c r="D135" t="e">
        <f t="shared" si="59"/>
        <v>#VALUE!</v>
      </c>
      <c r="E135" t="e">
        <f t="shared" si="60"/>
        <v>#VALUE!</v>
      </c>
      <c r="F135" t="e">
        <f t="shared" si="76"/>
        <v>#VALUE!</v>
      </c>
    </row>
    <row r="136" spans="1:9">
      <c r="A136" t="str">
        <f>IF(ISNUMBER('Entrada TXT'!A136),'Entrada TXT'!A136,IF(ISNUMBER(A130),0,""))</f>
        <v/>
      </c>
      <c r="B136" t="e">
        <f t="shared" si="92"/>
        <v>#VALUE!</v>
      </c>
      <c r="C136" t="e">
        <f t="shared" si="58"/>
        <v>#VALUE!</v>
      </c>
      <c r="D136" t="e">
        <f t="shared" si="59"/>
        <v>#VALUE!</v>
      </c>
      <c r="E136" t="e">
        <f t="shared" si="60"/>
        <v>#VALUE!</v>
      </c>
      <c r="F136" t="e">
        <f t="shared" si="76"/>
        <v>#VALUE!</v>
      </c>
    </row>
    <row r="137" spans="1:9">
      <c r="A137" t="str">
        <f>IF(ISNUMBER('Entrada TXT'!A137),'Entrada TXT'!A137,IF(ISNUMBER(A130),0,""))</f>
        <v/>
      </c>
      <c r="B137" t="e">
        <f t="shared" si="92"/>
        <v>#VALUE!</v>
      </c>
      <c r="C137" t="e">
        <f t="shared" si="58"/>
        <v>#VALUE!</v>
      </c>
      <c r="D137" t="e">
        <f t="shared" si="59"/>
        <v>#VALUE!</v>
      </c>
      <c r="E137" t="e">
        <f t="shared" si="60"/>
        <v>#VALUE!</v>
      </c>
      <c r="F137" t="e">
        <f t="shared" si="76"/>
        <v>#VALUE!</v>
      </c>
    </row>
    <row r="138" spans="1:9">
      <c r="A138" t="str">
        <f>IF(ISNUMBER('Entrada TXT'!A138),'Entrada TXT'!A138,"")</f>
        <v/>
      </c>
      <c r="B138" t="e">
        <f t="shared" si="92"/>
        <v>#VALUE!</v>
      </c>
      <c r="C138" t="e">
        <f t="shared" si="58"/>
        <v>#VALUE!</v>
      </c>
      <c r="D138" t="e">
        <f t="shared" si="59"/>
        <v>#VALUE!</v>
      </c>
      <c r="E138" t="e">
        <f t="shared" si="60"/>
        <v>#VALUE!</v>
      </c>
      <c r="F138" t="e">
        <f t="shared" ref="F138" si="96">D138&amp;E138</f>
        <v>#VALUE!</v>
      </c>
      <c r="G138" t="s">
        <v>7</v>
      </c>
      <c r="H138">
        <f t="shared" ref="H138" si="97">+H130+16</f>
        <v>272</v>
      </c>
      <c r="I138" t="e">
        <f t="shared" ref="I138" si="98">":10"&amp;DEC2HEX(H138,4)&amp;"00"&amp;F145&amp;H140</f>
        <v>#VALUE!</v>
      </c>
    </row>
    <row r="139" spans="1:9">
      <c r="A139" t="str">
        <f>IF(ISNUMBER('Entrada TXT'!A139),'Entrada TXT'!A139,IF(ISNUMBER(A138),0,""))</f>
        <v/>
      </c>
      <c r="B139" t="e">
        <f t="shared" si="92"/>
        <v>#VALUE!</v>
      </c>
      <c r="C139" t="e">
        <f t="shared" si="58"/>
        <v>#VALUE!</v>
      </c>
      <c r="D139" t="e">
        <f t="shared" si="59"/>
        <v>#VALUE!</v>
      </c>
      <c r="E139" t="e">
        <f t="shared" si="60"/>
        <v>#VALUE!</v>
      </c>
      <c r="F139" t="e">
        <f t="shared" ref="F139" si="99">+F138&amp;D139&amp;E139</f>
        <v>#VALUE!</v>
      </c>
      <c r="G139" t="s">
        <v>8</v>
      </c>
      <c r="H139" s="1" t="str">
        <f t="shared" ref="H139" si="100">DEC2HEX(H138,4)</f>
        <v>0110</v>
      </c>
    </row>
    <row r="140" spans="1:9">
      <c r="A140" t="str">
        <f>IF(ISNUMBER('Entrada TXT'!A140),'Entrada TXT'!A140,IF(ISNUMBER(A138),0,""))</f>
        <v/>
      </c>
      <c r="B140" t="e">
        <f t="shared" si="92"/>
        <v>#VALUE!</v>
      </c>
      <c r="C140" t="e">
        <f t="shared" si="58"/>
        <v>#VALUE!</v>
      </c>
      <c r="D140" t="e">
        <f t="shared" si="59"/>
        <v>#VALUE!</v>
      </c>
      <c r="E140" t="e">
        <f t="shared" si="60"/>
        <v>#VALUE!</v>
      </c>
      <c r="F140" t="e">
        <f t="shared" si="76"/>
        <v>#VALUE!</v>
      </c>
      <c r="G140" t="s">
        <v>6</v>
      </c>
      <c r="H140" s="1" t="e">
        <f t="shared" ref="H140" si="101">DEC2HEX(256-(MOD(SUM(B138:C145)+16+INT(H138/256)+MOD(H138,256),256)),2)</f>
        <v>#VALUE!</v>
      </c>
    </row>
    <row r="141" spans="1:9">
      <c r="A141" t="str">
        <f>IF(ISNUMBER('Entrada TXT'!A141),'Entrada TXT'!A141,IF(ISNUMBER(A138),0,""))</f>
        <v/>
      </c>
      <c r="B141" t="e">
        <f t="shared" si="92"/>
        <v>#VALUE!</v>
      </c>
      <c r="C141" t="e">
        <f t="shared" si="58"/>
        <v>#VALUE!</v>
      </c>
      <c r="D141" t="e">
        <f t="shared" si="59"/>
        <v>#VALUE!</v>
      </c>
      <c r="E141" t="e">
        <f t="shared" si="60"/>
        <v>#VALUE!</v>
      </c>
      <c r="F141" t="e">
        <f t="shared" si="76"/>
        <v>#VALUE!</v>
      </c>
    </row>
    <row r="142" spans="1:9">
      <c r="A142" t="str">
        <f>IF(ISNUMBER('Entrada TXT'!A142),'Entrada TXT'!A142,IF(ISNUMBER(A138),0,""))</f>
        <v/>
      </c>
      <c r="B142" t="e">
        <f t="shared" si="92"/>
        <v>#VALUE!</v>
      </c>
      <c r="C142" t="e">
        <f t="shared" si="58"/>
        <v>#VALUE!</v>
      </c>
      <c r="D142" t="e">
        <f t="shared" si="59"/>
        <v>#VALUE!</v>
      </c>
      <c r="E142" t="e">
        <f t="shared" si="60"/>
        <v>#VALUE!</v>
      </c>
      <c r="F142" t="e">
        <f t="shared" si="76"/>
        <v>#VALUE!</v>
      </c>
    </row>
    <row r="143" spans="1:9">
      <c r="A143" t="str">
        <f>IF(ISNUMBER('Entrada TXT'!A143),'Entrada TXT'!A143,IF(ISNUMBER(A138),0,""))</f>
        <v/>
      </c>
      <c r="B143" t="e">
        <f t="shared" si="92"/>
        <v>#VALUE!</v>
      </c>
      <c r="C143" t="e">
        <f t="shared" si="58"/>
        <v>#VALUE!</v>
      </c>
      <c r="D143" t="e">
        <f t="shared" si="59"/>
        <v>#VALUE!</v>
      </c>
      <c r="E143" t="e">
        <f t="shared" si="60"/>
        <v>#VALUE!</v>
      </c>
      <c r="F143" t="e">
        <f t="shared" si="76"/>
        <v>#VALUE!</v>
      </c>
    </row>
    <row r="144" spans="1:9">
      <c r="A144" t="str">
        <f>IF(ISNUMBER('Entrada TXT'!A144),'Entrada TXT'!A144,IF(ISNUMBER(A138),0,""))</f>
        <v/>
      </c>
      <c r="B144" t="e">
        <f t="shared" si="92"/>
        <v>#VALUE!</v>
      </c>
      <c r="C144" t="e">
        <f t="shared" si="58"/>
        <v>#VALUE!</v>
      </c>
      <c r="D144" t="e">
        <f t="shared" si="59"/>
        <v>#VALUE!</v>
      </c>
      <c r="E144" t="e">
        <f t="shared" si="60"/>
        <v>#VALUE!</v>
      </c>
      <c r="F144" t="e">
        <f t="shared" si="76"/>
        <v>#VALUE!</v>
      </c>
    </row>
    <row r="145" spans="1:9">
      <c r="A145" t="str">
        <f>IF(ISNUMBER('Entrada TXT'!A145),'Entrada TXT'!A145,IF(ISNUMBER(A138),0,""))</f>
        <v/>
      </c>
      <c r="B145" t="e">
        <f t="shared" si="92"/>
        <v>#VALUE!</v>
      </c>
      <c r="C145" t="e">
        <f t="shared" si="58"/>
        <v>#VALUE!</v>
      </c>
      <c r="D145" t="e">
        <f t="shared" si="59"/>
        <v>#VALUE!</v>
      </c>
      <c r="E145" t="e">
        <f t="shared" si="60"/>
        <v>#VALUE!</v>
      </c>
      <c r="F145" t="e">
        <f t="shared" si="76"/>
        <v>#VALUE!</v>
      </c>
    </row>
    <row r="146" spans="1:9">
      <c r="A146" t="str">
        <f>IF(ISNUMBER('Entrada TXT'!A146),'Entrada TXT'!A146,"")</f>
        <v/>
      </c>
      <c r="B146" t="e">
        <f t="shared" si="92"/>
        <v>#VALUE!</v>
      </c>
      <c r="C146" t="e">
        <f t="shared" si="58"/>
        <v>#VALUE!</v>
      </c>
      <c r="D146" t="e">
        <f t="shared" si="59"/>
        <v>#VALUE!</v>
      </c>
      <c r="E146" t="e">
        <f t="shared" si="60"/>
        <v>#VALUE!</v>
      </c>
      <c r="F146" t="e">
        <f t="shared" ref="F146" si="102">D146&amp;E146</f>
        <v>#VALUE!</v>
      </c>
      <c r="G146" t="s">
        <v>7</v>
      </c>
      <c r="H146">
        <f t="shared" si="68"/>
        <v>288</v>
      </c>
      <c r="I146" t="e">
        <f t="shared" ref="I146" si="103">":10"&amp;DEC2HEX(H146,4)&amp;"00"&amp;F153&amp;H148</f>
        <v>#VALUE!</v>
      </c>
    </row>
    <row r="147" spans="1:9">
      <c r="A147" t="str">
        <f>IF(ISNUMBER('Entrada TXT'!A147),'Entrada TXT'!A147,IF(ISNUMBER(A146),0,""))</f>
        <v/>
      </c>
      <c r="B147" t="e">
        <f t="shared" si="92"/>
        <v>#VALUE!</v>
      </c>
      <c r="C147" t="e">
        <f t="shared" si="58"/>
        <v>#VALUE!</v>
      </c>
      <c r="D147" t="e">
        <f t="shared" si="59"/>
        <v>#VALUE!</v>
      </c>
      <c r="E147" t="e">
        <f t="shared" si="60"/>
        <v>#VALUE!</v>
      </c>
      <c r="F147" t="e">
        <f t="shared" ref="F147" si="104">+F146&amp;D147&amp;E147</f>
        <v>#VALUE!</v>
      </c>
      <c r="G147" t="s">
        <v>8</v>
      </c>
      <c r="H147" s="1" t="str">
        <f t="shared" ref="H147" si="105">DEC2HEX(H146,4)</f>
        <v>0120</v>
      </c>
    </row>
    <row r="148" spans="1:9">
      <c r="A148" t="str">
        <f>IF(ISNUMBER('Entrada TXT'!A148),'Entrada TXT'!A148,IF(ISNUMBER(A146),0,""))</f>
        <v/>
      </c>
      <c r="B148" t="e">
        <f t="shared" si="92"/>
        <v>#VALUE!</v>
      </c>
      <c r="C148" t="e">
        <f t="shared" si="58"/>
        <v>#VALUE!</v>
      </c>
      <c r="D148" t="e">
        <f t="shared" si="59"/>
        <v>#VALUE!</v>
      </c>
      <c r="E148" t="e">
        <f t="shared" si="60"/>
        <v>#VALUE!</v>
      </c>
      <c r="F148" t="e">
        <f t="shared" si="76"/>
        <v>#VALUE!</v>
      </c>
      <c r="G148" t="s">
        <v>6</v>
      </c>
      <c r="H148" s="1" t="e">
        <f t="shared" ref="H148" si="106">DEC2HEX(256-(MOD(SUM(B146:C153)+16+INT(H146/256)+MOD(H146,256),256)),2)</f>
        <v>#VALUE!</v>
      </c>
    </row>
    <row r="149" spans="1:9">
      <c r="A149" t="str">
        <f>IF(ISNUMBER('Entrada TXT'!A149),'Entrada TXT'!A149,IF(ISNUMBER(A146),0,""))</f>
        <v/>
      </c>
      <c r="B149" t="e">
        <f t="shared" si="92"/>
        <v>#VALUE!</v>
      </c>
      <c r="C149" t="e">
        <f t="shared" si="58"/>
        <v>#VALUE!</v>
      </c>
      <c r="D149" t="e">
        <f t="shared" si="59"/>
        <v>#VALUE!</v>
      </c>
      <c r="E149" t="e">
        <f t="shared" si="60"/>
        <v>#VALUE!</v>
      </c>
      <c r="F149" t="e">
        <f t="shared" si="76"/>
        <v>#VALUE!</v>
      </c>
    </row>
    <row r="150" spans="1:9">
      <c r="A150" t="str">
        <f>IF(ISNUMBER('Entrada TXT'!A150),'Entrada TXT'!A150,IF(ISNUMBER(A146),0,""))</f>
        <v/>
      </c>
      <c r="B150" t="e">
        <f t="shared" si="92"/>
        <v>#VALUE!</v>
      </c>
      <c r="C150" t="e">
        <f t="shared" si="58"/>
        <v>#VALUE!</v>
      </c>
      <c r="D150" t="e">
        <f t="shared" si="59"/>
        <v>#VALUE!</v>
      </c>
      <c r="E150" t="e">
        <f t="shared" si="60"/>
        <v>#VALUE!</v>
      </c>
      <c r="F150" t="e">
        <f t="shared" si="76"/>
        <v>#VALUE!</v>
      </c>
    </row>
    <row r="151" spans="1:9">
      <c r="A151" t="str">
        <f>IF(ISNUMBER('Entrada TXT'!A151),'Entrada TXT'!A151,IF(ISNUMBER(A146),0,""))</f>
        <v/>
      </c>
      <c r="B151" t="e">
        <f t="shared" si="92"/>
        <v>#VALUE!</v>
      </c>
      <c r="C151" t="e">
        <f t="shared" si="58"/>
        <v>#VALUE!</v>
      </c>
      <c r="D151" t="e">
        <f t="shared" si="59"/>
        <v>#VALUE!</v>
      </c>
      <c r="E151" t="e">
        <f t="shared" si="60"/>
        <v>#VALUE!</v>
      </c>
      <c r="F151" t="e">
        <f t="shared" si="76"/>
        <v>#VALUE!</v>
      </c>
    </row>
    <row r="152" spans="1:9">
      <c r="A152" t="str">
        <f>IF(ISNUMBER('Entrada TXT'!A152),'Entrada TXT'!A152,IF(ISNUMBER(A146),0,""))</f>
        <v/>
      </c>
      <c r="B152" t="e">
        <f t="shared" si="92"/>
        <v>#VALUE!</v>
      </c>
      <c r="C152" t="e">
        <f t="shared" si="58"/>
        <v>#VALUE!</v>
      </c>
      <c r="D152" t="e">
        <f t="shared" si="59"/>
        <v>#VALUE!</v>
      </c>
      <c r="E152" t="e">
        <f t="shared" si="60"/>
        <v>#VALUE!</v>
      </c>
      <c r="F152" t="e">
        <f t="shared" si="76"/>
        <v>#VALUE!</v>
      </c>
    </row>
    <row r="153" spans="1:9">
      <c r="A153" t="str">
        <f>IF(ISNUMBER('Entrada TXT'!A153),'Entrada TXT'!A153,IF(ISNUMBER(A146),0,""))</f>
        <v/>
      </c>
      <c r="B153" t="e">
        <f t="shared" si="92"/>
        <v>#VALUE!</v>
      </c>
      <c r="C153" t="e">
        <f t="shared" si="58"/>
        <v>#VALUE!</v>
      </c>
      <c r="D153" t="e">
        <f t="shared" si="59"/>
        <v>#VALUE!</v>
      </c>
      <c r="E153" t="e">
        <f t="shared" si="60"/>
        <v>#VALUE!</v>
      </c>
      <c r="F153" t="e">
        <f t="shared" si="76"/>
        <v>#VALUE!</v>
      </c>
    </row>
    <row r="154" spans="1:9">
      <c r="A154" t="str">
        <f>IF(ISNUMBER('Entrada TXT'!A154),'Entrada TXT'!A154,"")</f>
        <v/>
      </c>
      <c r="B154" t="e">
        <f t="shared" si="92"/>
        <v>#VALUE!</v>
      </c>
      <c r="C154" t="e">
        <f t="shared" ref="C154:C193" si="107">MOD(A154,256)</f>
        <v>#VALUE!</v>
      </c>
      <c r="D154" t="e">
        <f t="shared" ref="D154:D193" si="108">DEC2HEX(B154,2)</f>
        <v>#VALUE!</v>
      </c>
      <c r="E154" t="e">
        <f t="shared" ref="E154:E193" si="109">DEC2HEX(C154,2)</f>
        <v>#VALUE!</v>
      </c>
      <c r="F154" t="e">
        <f t="shared" ref="F154" si="110">D154&amp;E154</f>
        <v>#VALUE!</v>
      </c>
      <c r="G154" t="s">
        <v>7</v>
      </c>
      <c r="H154">
        <f t="shared" ref="H154" si="111">+H146+16</f>
        <v>304</v>
      </c>
      <c r="I154" t="e">
        <f t="shared" ref="I154" si="112">":10"&amp;DEC2HEX(H154,4)&amp;"00"&amp;F161&amp;H156</f>
        <v>#VALUE!</v>
      </c>
    </row>
    <row r="155" spans="1:9">
      <c r="A155" t="str">
        <f>IF(ISNUMBER('Entrada TXT'!A155),'Entrada TXT'!A155,IF(ISNUMBER(A154),0,""))</f>
        <v/>
      </c>
      <c r="B155" t="e">
        <f t="shared" si="92"/>
        <v>#VALUE!</v>
      </c>
      <c r="C155" t="e">
        <f t="shared" si="107"/>
        <v>#VALUE!</v>
      </c>
      <c r="D155" t="e">
        <f t="shared" si="108"/>
        <v>#VALUE!</v>
      </c>
      <c r="E155" t="e">
        <f t="shared" si="109"/>
        <v>#VALUE!</v>
      </c>
      <c r="F155" t="e">
        <f t="shared" ref="F155" si="113">+F154&amp;D155&amp;E155</f>
        <v>#VALUE!</v>
      </c>
      <c r="G155" t="s">
        <v>8</v>
      </c>
      <c r="H155" s="1" t="str">
        <f t="shared" ref="H155" si="114">DEC2HEX(H154,4)</f>
        <v>0130</v>
      </c>
    </row>
    <row r="156" spans="1:9">
      <c r="A156" t="str">
        <f>IF(ISNUMBER('Entrada TXT'!A156),'Entrada TXT'!A156,IF(ISNUMBER(A154),0,""))</f>
        <v/>
      </c>
      <c r="B156" t="e">
        <f t="shared" si="92"/>
        <v>#VALUE!</v>
      </c>
      <c r="C156" t="e">
        <f t="shared" si="107"/>
        <v>#VALUE!</v>
      </c>
      <c r="D156" t="e">
        <f t="shared" si="108"/>
        <v>#VALUE!</v>
      </c>
      <c r="E156" t="e">
        <f t="shared" si="109"/>
        <v>#VALUE!</v>
      </c>
      <c r="F156" t="e">
        <f t="shared" si="76"/>
        <v>#VALUE!</v>
      </c>
      <c r="G156" t="s">
        <v>6</v>
      </c>
      <c r="H156" s="1" t="e">
        <f t="shared" ref="H156" si="115">DEC2HEX(256-(MOD(SUM(B154:C161)+16+INT(H154/256)+MOD(H154,256),256)),2)</f>
        <v>#VALUE!</v>
      </c>
    </row>
    <row r="157" spans="1:9">
      <c r="A157" t="str">
        <f>IF(ISNUMBER('Entrada TXT'!A157),'Entrada TXT'!A157,IF(ISNUMBER(A154),0,""))</f>
        <v/>
      </c>
      <c r="B157" t="e">
        <f t="shared" si="92"/>
        <v>#VALUE!</v>
      </c>
      <c r="C157" t="e">
        <f t="shared" si="107"/>
        <v>#VALUE!</v>
      </c>
      <c r="D157" t="e">
        <f t="shared" si="108"/>
        <v>#VALUE!</v>
      </c>
      <c r="E157" t="e">
        <f t="shared" si="109"/>
        <v>#VALUE!</v>
      </c>
      <c r="F157" t="e">
        <f t="shared" si="76"/>
        <v>#VALUE!</v>
      </c>
    </row>
    <row r="158" spans="1:9">
      <c r="A158" t="str">
        <f>IF(ISNUMBER('Entrada TXT'!A158),'Entrada TXT'!A158,IF(ISNUMBER(A154),0,""))</f>
        <v/>
      </c>
      <c r="B158" t="e">
        <f t="shared" si="92"/>
        <v>#VALUE!</v>
      </c>
      <c r="C158" t="e">
        <f t="shared" si="107"/>
        <v>#VALUE!</v>
      </c>
      <c r="D158" t="e">
        <f t="shared" si="108"/>
        <v>#VALUE!</v>
      </c>
      <c r="E158" t="e">
        <f t="shared" si="109"/>
        <v>#VALUE!</v>
      </c>
      <c r="F158" t="e">
        <f t="shared" si="76"/>
        <v>#VALUE!</v>
      </c>
    </row>
    <row r="159" spans="1:9">
      <c r="A159" t="str">
        <f>IF(ISNUMBER('Entrada TXT'!A159),'Entrada TXT'!A159,IF(ISNUMBER(A154),0,""))</f>
        <v/>
      </c>
      <c r="B159" t="e">
        <f t="shared" si="92"/>
        <v>#VALUE!</v>
      </c>
      <c r="C159" t="e">
        <f t="shared" si="107"/>
        <v>#VALUE!</v>
      </c>
      <c r="D159" t="e">
        <f t="shared" si="108"/>
        <v>#VALUE!</v>
      </c>
      <c r="E159" t="e">
        <f t="shared" si="109"/>
        <v>#VALUE!</v>
      </c>
      <c r="F159" t="e">
        <f t="shared" si="76"/>
        <v>#VALUE!</v>
      </c>
    </row>
    <row r="160" spans="1:9">
      <c r="A160" t="str">
        <f>IF(ISNUMBER('Entrada TXT'!A160),'Entrada TXT'!A160,IF(ISNUMBER(A154),0,""))</f>
        <v/>
      </c>
      <c r="B160" t="e">
        <f t="shared" si="92"/>
        <v>#VALUE!</v>
      </c>
      <c r="C160" t="e">
        <f t="shared" si="107"/>
        <v>#VALUE!</v>
      </c>
      <c r="D160" t="e">
        <f t="shared" si="108"/>
        <v>#VALUE!</v>
      </c>
      <c r="E160" t="e">
        <f t="shared" si="109"/>
        <v>#VALUE!</v>
      </c>
      <c r="F160" t="e">
        <f t="shared" si="76"/>
        <v>#VALUE!</v>
      </c>
    </row>
    <row r="161" spans="1:9">
      <c r="A161" t="str">
        <f>IF(ISNUMBER('Entrada TXT'!A161),'Entrada TXT'!A161,IF(ISNUMBER(A154),0,""))</f>
        <v/>
      </c>
      <c r="B161" t="e">
        <f t="shared" si="92"/>
        <v>#VALUE!</v>
      </c>
      <c r="C161" t="e">
        <f t="shared" si="107"/>
        <v>#VALUE!</v>
      </c>
      <c r="D161" t="e">
        <f t="shared" si="108"/>
        <v>#VALUE!</v>
      </c>
      <c r="E161" t="e">
        <f t="shared" si="109"/>
        <v>#VALUE!</v>
      </c>
      <c r="F161" t="e">
        <f t="shared" si="76"/>
        <v>#VALUE!</v>
      </c>
    </row>
    <row r="162" spans="1:9">
      <c r="A162" t="str">
        <f>IF(ISNUMBER('Entrada TXT'!A162),'Entrada TXT'!A162,"")</f>
        <v/>
      </c>
      <c r="B162" t="e">
        <f t="shared" si="92"/>
        <v>#VALUE!</v>
      </c>
      <c r="C162" t="e">
        <f t="shared" si="107"/>
        <v>#VALUE!</v>
      </c>
      <c r="D162" t="e">
        <f t="shared" si="108"/>
        <v>#VALUE!</v>
      </c>
      <c r="E162" t="e">
        <f t="shared" si="109"/>
        <v>#VALUE!</v>
      </c>
      <c r="F162" t="e">
        <f t="shared" ref="F162" si="116">D162&amp;E162</f>
        <v>#VALUE!</v>
      </c>
      <c r="G162" t="s">
        <v>7</v>
      </c>
      <c r="H162">
        <f t="shared" ref="H162:H210" si="117">+H154+16</f>
        <v>320</v>
      </c>
      <c r="I162" t="e">
        <f t="shared" ref="I162" si="118">":10"&amp;DEC2HEX(H162,4)&amp;"00"&amp;F169&amp;H164</f>
        <v>#VALUE!</v>
      </c>
    </row>
    <row r="163" spans="1:9">
      <c r="A163" t="str">
        <f>IF(ISNUMBER('Entrada TXT'!A163),'Entrada TXT'!A163,IF(ISNUMBER(A162),0,""))</f>
        <v/>
      </c>
      <c r="B163" t="e">
        <f t="shared" si="92"/>
        <v>#VALUE!</v>
      </c>
      <c r="C163" t="e">
        <f t="shared" si="107"/>
        <v>#VALUE!</v>
      </c>
      <c r="D163" t="e">
        <f t="shared" si="108"/>
        <v>#VALUE!</v>
      </c>
      <c r="E163" t="e">
        <f t="shared" si="109"/>
        <v>#VALUE!</v>
      </c>
      <c r="F163" t="e">
        <f t="shared" ref="F163" si="119">+F162&amp;D163&amp;E163</f>
        <v>#VALUE!</v>
      </c>
      <c r="G163" t="s">
        <v>8</v>
      </c>
      <c r="H163" s="1" t="str">
        <f t="shared" ref="H163" si="120">DEC2HEX(H162,4)</f>
        <v>0140</v>
      </c>
    </row>
    <row r="164" spans="1:9">
      <c r="A164" t="str">
        <f>IF(ISNUMBER('Entrada TXT'!A164),'Entrada TXT'!A164,IF(ISNUMBER(A162),0,""))</f>
        <v/>
      </c>
      <c r="B164" t="e">
        <f t="shared" si="92"/>
        <v>#VALUE!</v>
      </c>
      <c r="C164" t="e">
        <f t="shared" si="107"/>
        <v>#VALUE!</v>
      </c>
      <c r="D164" t="e">
        <f t="shared" si="108"/>
        <v>#VALUE!</v>
      </c>
      <c r="E164" t="e">
        <f t="shared" si="109"/>
        <v>#VALUE!</v>
      </c>
      <c r="F164" t="e">
        <f t="shared" si="76"/>
        <v>#VALUE!</v>
      </c>
      <c r="G164" t="s">
        <v>6</v>
      </c>
      <c r="H164" s="1" t="e">
        <f t="shared" ref="H164" si="121">DEC2HEX(256-(MOD(SUM(B162:C169)+16+INT(H162/256)+MOD(H162,256),256)),2)</f>
        <v>#VALUE!</v>
      </c>
    </row>
    <row r="165" spans="1:9">
      <c r="A165" t="str">
        <f>IF(ISNUMBER('Entrada TXT'!A165),'Entrada TXT'!A165,IF(ISNUMBER(A162),0,""))</f>
        <v/>
      </c>
      <c r="B165" t="e">
        <f t="shared" si="92"/>
        <v>#VALUE!</v>
      </c>
      <c r="C165" t="e">
        <f t="shared" si="107"/>
        <v>#VALUE!</v>
      </c>
      <c r="D165" t="e">
        <f t="shared" si="108"/>
        <v>#VALUE!</v>
      </c>
      <c r="E165" t="e">
        <f t="shared" si="109"/>
        <v>#VALUE!</v>
      </c>
      <c r="F165" t="e">
        <f t="shared" si="76"/>
        <v>#VALUE!</v>
      </c>
    </row>
    <row r="166" spans="1:9">
      <c r="A166" t="str">
        <f>IF(ISNUMBER('Entrada TXT'!A166),'Entrada TXT'!A166,IF(ISNUMBER(A162),0,""))</f>
        <v/>
      </c>
      <c r="B166" t="e">
        <f t="shared" si="92"/>
        <v>#VALUE!</v>
      </c>
      <c r="C166" t="e">
        <f t="shared" si="107"/>
        <v>#VALUE!</v>
      </c>
      <c r="D166" t="e">
        <f t="shared" si="108"/>
        <v>#VALUE!</v>
      </c>
      <c r="E166" t="e">
        <f t="shared" si="109"/>
        <v>#VALUE!</v>
      </c>
      <c r="F166" t="e">
        <f t="shared" si="76"/>
        <v>#VALUE!</v>
      </c>
    </row>
    <row r="167" spans="1:9">
      <c r="A167" t="str">
        <f>IF(ISNUMBER('Entrada TXT'!A167),'Entrada TXT'!A167,IF(ISNUMBER(A162),0,""))</f>
        <v/>
      </c>
      <c r="B167" t="e">
        <f t="shared" si="92"/>
        <v>#VALUE!</v>
      </c>
      <c r="C167" t="e">
        <f t="shared" si="107"/>
        <v>#VALUE!</v>
      </c>
      <c r="D167" t="e">
        <f t="shared" si="108"/>
        <v>#VALUE!</v>
      </c>
      <c r="E167" t="e">
        <f t="shared" si="109"/>
        <v>#VALUE!</v>
      </c>
      <c r="F167" t="e">
        <f t="shared" si="76"/>
        <v>#VALUE!</v>
      </c>
    </row>
    <row r="168" spans="1:9">
      <c r="A168" t="str">
        <f>IF(ISNUMBER('Entrada TXT'!A168),'Entrada TXT'!A168,IF(ISNUMBER(A162),0,""))</f>
        <v/>
      </c>
      <c r="B168" t="e">
        <f t="shared" si="92"/>
        <v>#VALUE!</v>
      </c>
      <c r="C168" t="e">
        <f t="shared" si="107"/>
        <v>#VALUE!</v>
      </c>
      <c r="D168" t="e">
        <f t="shared" si="108"/>
        <v>#VALUE!</v>
      </c>
      <c r="E168" t="e">
        <f t="shared" si="109"/>
        <v>#VALUE!</v>
      </c>
      <c r="F168" t="e">
        <f t="shared" si="76"/>
        <v>#VALUE!</v>
      </c>
    </row>
    <row r="169" spans="1:9">
      <c r="A169" t="str">
        <f>IF(ISNUMBER('Entrada TXT'!A169),'Entrada TXT'!A169,IF(ISNUMBER(A162),0,""))</f>
        <v/>
      </c>
      <c r="B169" t="e">
        <f t="shared" si="92"/>
        <v>#VALUE!</v>
      </c>
      <c r="C169" t="e">
        <f t="shared" si="107"/>
        <v>#VALUE!</v>
      </c>
      <c r="D169" t="e">
        <f t="shared" si="108"/>
        <v>#VALUE!</v>
      </c>
      <c r="E169" t="e">
        <f t="shared" si="109"/>
        <v>#VALUE!</v>
      </c>
      <c r="F169" t="e">
        <f t="shared" si="76"/>
        <v>#VALUE!</v>
      </c>
    </row>
    <row r="170" spans="1:9">
      <c r="A170" t="str">
        <f>IF(ISNUMBER('Entrada TXT'!A170),'Entrada TXT'!A170,"")</f>
        <v/>
      </c>
      <c r="B170" t="e">
        <f t="shared" si="92"/>
        <v>#VALUE!</v>
      </c>
      <c r="C170" t="e">
        <f t="shared" si="107"/>
        <v>#VALUE!</v>
      </c>
      <c r="D170" t="e">
        <f t="shared" si="108"/>
        <v>#VALUE!</v>
      </c>
      <c r="E170" t="e">
        <f t="shared" si="109"/>
        <v>#VALUE!</v>
      </c>
      <c r="F170" t="e">
        <f t="shared" ref="F170" si="122">D170&amp;E170</f>
        <v>#VALUE!</v>
      </c>
      <c r="G170" t="s">
        <v>7</v>
      </c>
      <c r="H170">
        <f t="shared" ref="H170" si="123">+H162+16</f>
        <v>336</v>
      </c>
      <c r="I170" t="e">
        <f t="shared" ref="I170" si="124">":10"&amp;DEC2HEX(H170,4)&amp;"00"&amp;F177&amp;H172</f>
        <v>#VALUE!</v>
      </c>
    </row>
    <row r="171" spans="1:9">
      <c r="A171" t="str">
        <f>IF(ISNUMBER('Entrada TXT'!A171),'Entrada TXT'!A171,IF(ISNUMBER(A170),0,""))</f>
        <v/>
      </c>
      <c r="B171" t="e">
        <f t="shared" si="92"/>
        <v>#VALUE!</v>
      </c>
      <c r="C171" t="e">
        <f t="shared" si="107"/>
        <v>#VALUE!</v>
      </c>
      <c r="D171" t="e">
        <f t="shared" si="108"/>
        <v>#VALUE!</v>
      </c>
      <c r="E171" t="e">
        <f t="shared" si="109"/>
        <v>#VALUE!</v>
      </c>
      <c r="F171" t="e">
        <f t="shared" ref="F171:F193" si="125">+F170&amp;D171&amp;E171</f>
        <v>#VALUE!</v>
      </c>
      <c r="G171" t="s">
        <v>8</v>
      </c>
      <c r="H171" s="1" t="str">
        <f t="shared" ref="H171" si="126">DEC2HEX(H170,4)</f>
        <v>0150</v>
      </c>
    </row>
    <row r="172" spans="1:9">
      <c r="A172" t="str">
        <f>IF(ISNUMBER('Entrada TXT'!A172),'Entrada TXT'!A172,IF(ISNUMBER(A170),0,""))</f>
        <v/>
      </c>
      <c r="B172" t="e">
        <f t="shared" si="92"/>
        <v>#VALUE!</v>
      </c>
      <c r="C172" t="e">
        <f t="shared" si="107"/>
        <v>#VALUE!</v>
      </c>
      <c r="D172" t="e">
        <f t="shared" si="108"/>
        <v>#VALUE!</v>
      </c>
      <c r="E172" t="e">
        <f t="shared" si="109"/>
        <v>#VALUE!</v>
      </c>
      <c r="F172" t="e">
        <f t="shared" si="125"/>
        <v>#VALUE!</v>
      </c>
      <c r="G172" t="s">
        <v>6</v>
      </c>
      <c r="H172" s="1" t="e">
        <f t="shared" ref="H172" si="127">DEC2HEX(256-(MOD(SUM(B170:C177)+16+INT(H170/256)+MOD(H170,256),256)),2)</f>
        <v>#VALUE!</v>
      </c>
    </row>
    <row r="173" spans="1:9">
      <c r="A173" t="str">
        <f>IF(ISNUMBER('Entrada TXT'!A173),'Entrada TXT'!A173,IF(ISNUMBER(A170),0,""))</f>
        <v/>
      </c>
      <c r="B173" t="e">
        <f t="shared" si="92"/>
        <v>#VALUE!</v>
      </c>
      <c r="C173" t="e">
        <f t="shared" si="107"/>
        <v>#VALUE!</v>
      </c>
      <c r="D173" t="e">
        <f t="shared" si="108"/>
        <v>#VALUE!</v>
      </c>
      <c r="E173" t="e">
        <f t="shared" si="109"/>
        <v>#VALUE!</v>
      </c>
      <c r="F173" t="e">
        <f t="shared" si="125"/>
        <v>#VALUE!</v>
      </c>
    </row>
    <row r="174" spans="1:9">
      <c r="A174" t="str">
        <f>IF(ISNUMBER('Entrada TXT'!A174),'Entrada TXT'!A174,IF(ISNUMBER(A170),0,""))</f>
        <v/>
      </c>
      <c r="B174" t="e">
        <f t="shared" si="92"/>
        <v>#VALUE!</v>
      </c>
      <c r="C174" t="e">
        <f t="shared" si="107"/>
        <v>#VALUE!</v>
      </c>
      <c r="D174" t="e">
        <f t="shared" si="108"/>
        <v>#VALUE!</v>
      </c>
      <c r="E174" t="e">
        <f t="shared" si="109"/>
        <v>#VALUE!</v>
      </c>
      <c r="F174" t="e">
        <f t="shared" si="125"/>
        <v>#VALUE!</v>
      </c>
    </row>
    <row r="175" spans="1:9">
      <c r="A175" t="str">
        <f>IF(ISNUMBER('Entrada TXT'!A175),'Entrada TXT'!A175,IF(ISNUMBER(A170),0,""))</f>
        <v/>
      </c>
      <c r="B175" t="e">
        <f t="shared" si="92"/>
        <v>#VALUE!</v>
      </c>
      <c r="C175" t="e">
        <f t="shared" si="107"/>
        <v>#VALUE!</v>
      </c>
      <c r="D175" t="e">
        <f t="shared" si="108"/>
        <v>#VALUE!</v>
      </c>
      <c r="E175" t="e">
        <f t="shared" si="109"/>
        <v>#VALUE!</v>
      </c>
      <c r="F175" t="e">
        <f t="shared" si="125"/>
        <v>#VALUE!</v>
      </c>
    </row>
    <row r="176" spans="1:9">
      <c r="A176" t="str">
        <f>IF(ISNUMBER('Entrada TXT'!A176),'Entrada TXT'!A176,IF(ISNUMBER(A170),0,""))</f>
        <v/>
      </c>
      <c r="B176" t="e">
        <f t="shared" si="92"/>
        <v>#VALUE!</v>
      </c>
      <c r="C176" t="e">
        <f t="shared" si="107"/>
        <v>#VALUE!</v>
      </c>
      <c r="D176" t="e">
        <f t="shared" si="108"/>
        <v>#VALUE!</v>
      </c>
      <c r="E176" t="e">
        <f t="shared" si="109"/>
        <v>#VALUE!</v>
      </c>
      <c r="F176" t="e">
        <f t="shared" si="125"/>
        <v>#VALUE!</v>
      </c>
    </row>
    <row r="177" spans="1:9">
      <c r="A177" t="str">
        <f>IF(ISNUMBER('Entrada TXT'!A177),'Entrada TXT'!A177,IF(ISNUMBER(A170),0,""))</f>
        <v/>
      </c>
      <c r="B177" t="e">
        <f t="shared" si="92"/>
        <v>#VALUE!</v>
      </c>
      <c r="C177" t="e">
        <f t="shared" si="107"/>
        <v>#VALUE!</v>
      </c>
      <c r="D177" t="e">
        <f t="shared" si="108"/>
        <v>#VALUE!</v>
      </c>
      <c r="E177" t="e">
        <f t="shared" si="109"/>
        <v>#VALUE!</v>
      </c>
      <c r="F177" t="e">
        <f t="shared" si="125"/>
        <v>#VALUE!</v>
      </c>
    </row>
    <row r="178" spans="1:9">
      <c r="A178" t="str">
        <f>IF(ISNUMBER('Entrada TXT'!A178),'Entrada TXT'!A178,"")</f>
        <v/>
      </c>
      <c r="B178" t="e">
        <f t="shared" si="92"/>
        <v>#VALUE!</v>
      </c>
      <c r="C178" t="e">
        <f t="shared" si="107"/>
        <v>#VALUE!</v>
      </c>
      <c r="D178" t="e">
        <f t="shared" si="108"/>
        <v>#VALUE!</v>
      </c>
      <c r="E178" t="e">
        <f t="shared" si="109"/>
        <v>#VALUE!</v>
      </c>
      <c r="F178" t="e">
        <f t="shared" ref="F178" si="128">D178&amp;E178</f>
        <v>#VALUE!</v>
      </c>
      <c r="G178" t="s">
        <v>7</v>
      </c>
      <c r="H178">
        <f t="shared" si="117"/>
        <v>352</v>
      </c>
      <c r="I178" t="e">
        <f t="shared" ref="I178" si="129">":10"&amp;DEC2HEX(H178,4)&amp;"00"&amp;F185&amp;H180</f>
        <v>#VALUE!</v>
      </c>
    </row>
    <row r="179" spans="1:9">
      <c r="A179" t="str">
        <f>IF(ISNUMBER('Entrada TXT'!A179),'Entrada TXT'!A179,IF(ISNUMBER(A178),0,""))</f>
        <v/>
      </c>
      <c r="B179" t="e">
        <f t="shared" si="92"/>
        <v>#VALUE!</v>
      </c>
      <c r="C179" t="e">
        <f t="shared" si="107"/>
        <v>#VALUE!</v>
      </c>
      <c r="D179" t="e">
        <f t="shared" si="108"/>
        <v>#VALUE!</v>
      </c>
      <c r="E179" t="e">
        <f t="shared" si="109"/>
        <v>#VALUE!</v>
      </c>
      <c r="F179" t="e">
        <f t="shared" ref="F179" si="130">+F178&amp;D179&amp;E179</f>
        <v>#VALUE!</v>
      </c>
      <c r="G179" t="s">
        <v>8</v>
      </c>
      <c r="H179" s="1" t="str">
        <f t="shared" ref="H179" si="131">DEC2HEX(H178,4)</f>
        <v>0160</v>
      </c>
    </row>
    <row r="180" spans="1:9">
      <c r="A180" t="str">
        <f>IF(ISNUMBER('Entrada TXT'!A180),'Entrada TXT'!A180,IF(ISNUMBER(A178),0,""))</f>
        <v/>
      </c>
      <c r="B180" t="e">
        <f t="shared" si="92"/>
        <v>#VALUE!</v>
      </c>
      <c r="C180" t="e">
        <f t="shared" si="107"/>
        <v>#VALUE!</v>
      </c>
      <c r="D180" t="e">
        <f t="shared" si="108"/>
        <v>#VALUE!</v>
      </c>
      <c r="E180" t="e">
        <f t="shared" si="109"/>
        <v>#VALUE!</v>
      </c>
      <c r="F180" t="e">
        <f t="shared" si="125"/>
        <v>#VALUE!</v>
      </c>
      <c r="G180" t="s">
        <v>6</v>
      </c>
      <c r="H180" s="1" t="e">
        <f t="shared" ref="H180" si="132">DEC2HEX(256-(MOD(SUM(B178:C185)+16+INT(H178/256)+MOD(H178,256),256)),2)</f>
        <v>#VALUE!</v>
      </c>
    </row>
    <row r="181" spans="1:9">
      <c r="A181" t="str">
        <f>IF(ISNUMBER('Entrada TXT'!A181),'Entrada TXT'!A181,IF(ISNUMBER(A178),0,""))</f>
        <v/>
      </c>
      <c r="B181" t="e">
        <f t="shared" si="92"/>
        <v>#VALUE!</v>
      </c>
      <c r="C181" t="e">
        <f t="shared" si="107"/>
        <v>#VALUE!</v>
      </c>
      <c r="D181" t="e">
        <f t="shared" si="108"/>
        <v>#VALUE!</v>
      </c>
      <c r="E181" t="e">
        <f t="shared" si="109"/>
        <v>#VALUE!</v>
      </c>
      <c r="F181" t="e">
        <f t="shared" si="125"/>
        <v>#VALUE!</v>
      </c>
    </row>
    <row r="182" spans="1:9">
      <c r="A182" t="str">
        <f>IF(ISNUMBER('Entrada TXT'!A182),'Entrada TXT'!A182,IF(ISNUMBER(A178),0,""))</f>
        <v/>
      </c>
      <c r="B182" t="e">
        <f t="shared" si="92"/>
        <v>#VALUE!</v>
      </c>
      <c r="C182" t="e">
        <f t="shared" si="107"/>
        <v>#VALUE!</v>
      </c>
      <c r="D182" t="e">
        <f t="shared" si="108"/>
        <v>#VALUE!</v>
      </c>
      <c r="E182" t="e">
        <f t="shared" si="109"/>
        <v>#VALUE!</v>
      </c>
      <c r="F182" t="e">
        <f t="shared" si="125"/>
        <v>#VALUE!</v>
      </c>
    </row>
    <row r="183" spans="1:9">
      <c r="A183" t="str">
        <f>IF(ISNUMBER('Entrada TXT'!A183),'Entrada TXT'!A183,IF(ISNUMBER(A178),0,""))</f>
        <v/>
      </c>
      <c r="B183" t="e">
        <f t="shared" si="92"/>
        <v>#VALUE!</v>
      </c>
      <c r="C183" t="e">
        <f t="shared" si="107"/>
        <v>#VALUE!</v>
      </c>
      <c r="D183" t="e">
        <f t="shared" si="108"/>
        <v>#VALUE!</v>
      </c>
      <c r="E183" t="e">
        <f t="shared" si="109"/>
        <v>#VALUE!</v>
      </c>
      <c r="F183" t="e">
        <f t="shared" si="125"/>
        <v>#VALUE!</v>
      </c>
    </row>
    <row r="184" spans="1:9">
      <c r="A184" t="str">
        <f>IF(ISNUMBER('Entrada TXT'!A184),'Entrada TXT'!A184,IF(ISNUMBER(A178),0,""))</f>
        <v/>
      </c>
      <c r="B184" t="e">
        <f t="shared" si="92"/>
        <v>#VALUE!</v>
      </c>
      <c r="C184" t="e">
        <f t="shared" si="107"/>
        <v>#VALUE!</v>
      </c>
      <c r="D184" t="e">
        <f t="shared" si="108"/>
        <v>#VALUE!</v>
      </c>
      <c r="E184" t="e">
        <f t="shared" si="109"/>
        <v>#VALUE!</v>
      </c>
      <c r="F184" t="e">
        <f t="shared" si="125"/>
        <v>#VALUE!</v>
      </c>
    </row>
    <row r="185" spans="1:9">
      <c r="A185" t="str">
        <f>IF(ISNUMBER('Entrada TXT'!A185),'Entrada TXT'!A185,IF(ISNUMBER(A178),0,""))</f>
        <v/>
      </c>
      <c r="B185" t="e">
        <f t="shared" si="92"/>
        <v>#VALUE!</v>
      </c>
      <c r="C185" t="e">
        <f t="shared" si="107"/>
        <v>#VALUE!</v>
      </c>
      <c r="D185" t="e">
        <f t="shared" si="108"/>
        <v>#VALUE!</v>
      </c>
      <c r="E185" t="e">
        <f t="shared" si="109"/>
        <v>#VALUE!</v>
      </c>
      <c r="F185" t="e">
        <f t="shared" si="125"/>
        <v>#VALUE!</v>
      </c>
    </row>
    <row r="186" spans="1:9">
      <c r="A186" t="str">
        <f>IF(ISNUMBER('Entrada TXT'!A186),'Entrada TXT'!A186,"")</f>
        <v/>
      </c>
      <c r="B186" t="e">
        <f t="shared" si="92"/>
        <v>#VALUE!</v>
      </c>
      <c r="C186" t="e">
        <f t="shared" si="107"/>
        <v>#VALUE!</v>
      </c>
      <c r="D186" t="e">
        <f t="shared" si="108"/>
        <v>#VALUE!</v>
      </c>
      <c r="E186" t="e">
        <f t="shared" si="109"/>
        <v>#VALUE!</v>
      </c>
      <c r="F186" t="e">
        <f t="shared" ref="F186" si="133">D186&amp;E186</f>
        <v>#VALUE!</v>
      </c>
      <c r="G186" t="s">
        <v>7</v>
      </c>
      <c r="H186">
        <f t="shared" ref="H186" si="134">+H178+16</f>
        <v>368</v>
      </c>
      <c r="I186" t="e">
        <f t="shared" ref="I186" si="135">":10"&amp;DEC2HEX(H186,4)&amp;"00"&amp;F193&amp;H188</f>
        <v>#VALUE!</v>
      </c>
    </row>
    <row r="187" spans="1:9">
      <c r="A187" t="str">
        <f>IF(ISNUMBER('Entrada TXT'!A187),'Entrada TXT'!A187,IF(ISNUMBER(A186),0,""))</f>
        <v/>
      </c>
      <c r="B187" t="e">
        <f t="shared" si="92"/>
        <v>#VALUE!</v>
      </c>
      <c r="C187" t="e">
        <f t="shared" si="107"/>
        <v>#VALUE!</v>
      </c>
      <c r="D187" t="e">
        <f t="shared" si="108"/>
        <v>#VALUE!</v>
      </c>
      <c r="E187" t="e">
        <f t="shared" si="109"/>
        <v>#VALUE!</v>
      </c>
      <c r="F187" t="e">
        <f t="shared" ref="F187" si="136">+F186&amp;D187&amp;E187</f>
        <v>#VALUE!</v>
      </c>
      <c r="G187" t="s">
        <v>8</v>
      </c>
      <c r="H187" s="1" t="str">
        <f t="shared" ref="H187" si="137">DEC2HEX(H186,4)</f>
        <v>0170</v>
      </c>
    </row>
    <row r="188" spans="1:9">
      <c r="A188" t="str">
        <f>IF(ISNUMBER('Entrada TXT'!A188),'Entrada TXT'!A188,IF(ISNUMBER(A186),0,""))</f>
        <v/>
      </c>
      <c r="B188" t="e">
        <f t="shared" si="92"/>
        <v>#VALUE!</v>
      </c>
      <c r="C188" t="e">
        <f t="shared" si="107"/>
        <v>#VALUE!</v>
      </c>
      <c r="D188" t="e">
        <f t="shared" si="108"/>
        <v>#VALUE!</v>
      </c>
      <c r="E188" t="e">
        <f t="shared" si="109"/>
        <v>#VALUE!</v>
      </c>
      <c r="F188" t="e">
        <f t="shared" si="125"/>
        <v>#VALUE!</v>
      </c>
      <c r="G188" t="s">
        <v>6</v>
      </c>
      <c r="H188" s="1" t="e">
        <f t="shared" ref="H188" si="138">DEC2HEX(256-(MOD(SUM(B186:C193)+16+INT(H186/256)+MOD(H186,256),256)),2)</f>
        <v>#VALUE!</v>
      </c>
    </row>
    <row r="189" spans="1:9">
      <c r="A189" t="str">
        <f>IF(ISNUMBER('Entrada TXT'!A189),'Entrada TXT'!A189,IF(ISNUMBER(A186),0,""))</f>
        <v/>
      </c>
      <c r="B189" t="e">
        <f t="shared" si="92"/>
        <v>#VALUE!</v>
      </c>
      <c r="C189" t="e">
        <f t="shared" si="107"/>
        <v>#VALUE!</v>
      </c>
      <c r="D189" t="e">
        <f t="shared" si="108"/>
        <v>#VALUE!</v>
      </c>
      <c r="E189" t="e">
        <f t="shared" si="109"/>
        <v>#VALUE!</v>
      </c>
      <c r="F189" t="e">
        <f t="shared" si="125"/>
        <v>#VALUE!</v>
      </c>
    </row>
    <row r="190" spans="1:9">
      <c r="A190" t="str">
        <f>IF(ISNUMBER('Entrada TXT'!A190),'Entrada TXT'!A190,IF(ISNUMBER(A186),0,""))</f>
        <v/>
      </c>
      <c r="B190" t="e">
        <f t="shared" si="92"/>
        <v>#VALUE!</v>
      </c>
      <c r="C190" t="e">
        <f t="shared" si="107"/>
        <v>#VALUE!</v>
      </c>
      <c r="D190" t="e">
        <f t="shared" si="108"/>
        <v>#VALUE!</v>
      </c>
      <c r="E190" t="e">
        <f t="shared" si="109"/>
        <v>#VALUE!</v>
      </c>
      <c r="F190" t="e">
        <f t="shared" si="125"/>
        <v>#VALUE!</v>
      </c>
    </row>
    <row r="191" spans="1:9">
      <c r="A191" t="str">
        <f>IF(ISNUMBER('Entrada TXT'!A191),'Entrada TXT'!A191,IF(ISNUMBER(A186),0,""))</f>
        <v/>
      </c>
      <c r="B191" t="e">
        <f t="shared" si="92"/>
        <v>#VALUE!</v>
      </c>
      <c r="C191" t="e">
        <f t="shared" si="107"/>
        <v>#VALUE!</v>
      </c>
      <c r="D191" t="e">
        <f t="shared" si="108"/>
        <v>#VALUE!</v>
      </c>
      <c r="E191" t="e">
        <f t="shared" si="109"/>
        <v>#VALUE!</v>
      </c>
      <c r="F191" t="e">
        <f t="shared" si="125"/>
        <v>#VALUE!</v>
      </c>
    </row>
    <row r="192" spans="1:9">
      <c r="A192" t="str">
        <f>IF(ISNUMBER('Entrada TXT'!A192),'Entrada TXT'!A192,IF(ISNUMBER(A186),0,""))</f>
        <v/>
      </c>
      <c r="B192" t="e">
        <f t="shared" si="92"/>
        <v>#VALUE!</v>
      </c>
      <c r="C192" t="e">
        <f t="shared" si="107"/>
        <v>#VALUE!</v>
      </c>
      <c r="D192" t="e">
        <f t="shared" si="108"/>
        <v>#VALUE!</v>
      </c>
      <c r="E192" t="e">
        <f t="shared" si="109"/>
        <v>#VALUE!</v>
      </c>
      <c r="F192" t="e">
        <f t="shared" si="125"/>
        <v>#VALUE!</v>
      </c>
    </row>
    <row r="193" spans="1:9">
      <c r="A193" t="str">
        <f>IF(ISNUMBER('Entrada TXT'!A193),'Entrada TXT'!A193,IF(ISNUMBER(A186),0,""))</f>
        <v/>
      </c>
      <c r="B193" t="e">
        <f t="shared" si="92"/>
        <v>#VALUE!</v>
      </c>
      <c r="C193" t="e">
        <f t="shared" si="107"/>
        <v>#VALUE!</v>
      </c>
      <c r="D193" t="e">
        <f t="shared" si="108"/>
        <v>#VALUE!</v>
      </c>
      <c r="E193" t="e">
        <f t="shared" si="109"/>
        <v>#VALUE!</v>
      </c>
      <c r="F193" t="e">
        <f t="shared" si="125"/>
        <v>#VALUE!</v>
      </c>
    </row>
    <row r="194" spans="1:9">
      <c r="A194" t="str">
        <f>IF(ISNUMBER('Entrada TXT'!A194),'Entrada TXT'!A194,"")</f>
        <v/>
      </c>
      <c r="B194" t="e">
        <f t="shared" ref="B194:B257" si="139">INT(A194/256)</f>
        <v>#VALUE!</v>
      </c>
      <c r="C194" t="e">
        <f t="shared" ref="C194:C257" si="140">MOD(A194,256)</f>
        <v>#VALUE!</v>
      </c>
      <c r="D194" t="e">
        <f t="shared" ref="D194:D257" si="141">DEC2HEX(B194,2)</f>
        <v>#VALUE!</v>
      </c>
      <c r="E194" t="e">
        <f t="shared" ref="E194:E257" si="142">DEC2HEX(C194,2)</f>
        <v>#VALUE!</v>
      </c>
      <c r="F194" t="e">
        <f t="shared" ref="F194" si="143">D194&amp;E194</f>
        <v>#VALUE!</v>
      </c>
      <c r="G194" t="s">
        <v>7</v>
      </c>
      <c r="H194">
        <f t="shared" si="117"/>
        <v>384</v>
      </c>
      <c r="I194" t="e">
        <f t="shared" ref="I194" si="144">":10"&amp;DEC2HEX(H194,4)&amp;"00"&amp;F201&amp;H196</f>
        <v>#VALUE!</v>
      </c>
    </row>
    <row r="195" spans="1:9">
      <c r="A195" t="str">
        <f>IF(ISNUMBER('Entrada TXT'!A195),'Entrada TXT'!A195,IF(ISNUMBER(A194),0,""))</f>
        <v/>
      </c>
      <c r="B195" t="e">
        <f t="shared" si="139"/>
        <v>#VALUE!</v>
      </c>
      <c r="C195" t="e">
        <f t="shared" si="140"/>
        <v>#VALUE!</v>
      </c>
      <c r="D195" t="e">
        <f t="shared" si="141"/>
        <v>#VALUE!</v>
      </c>
      <c r="E195" t="e">
        <f t="shared" si="142"/>
        <v>#VALUE!</v>
      </c>
      <c r="F195" t="e">
        <f t="shared" ref="F195:F201" si="145">+F194&amp;D195&amp;E195</f>
        <v>#VALUE!</v>
      </c>
      <c r="G195" t="s">
        <v>8</v>
      </c>
      <c r="H195" s="1" t="str">
        <f t="shared" ref="H195" si="146">DEC2HEX(H194,4)</f>
        <v>0180</v>
      </c>
    </row>
    <row r="196" spans="1:9">
      <c r="A196" t="str">
        <f>IF(ISNUMBER('Entrada TXT'!A196),'Entrada TXT'!A196,IF(ISNUMBER(A194),0,""))</f>
        <v/>
      </c>
      <c r="B196" t="e">
        <f t="shared" si="139"/>
        <v>#VALUE!</v>
      </c>
      <c r="C196" t="e">
        <f t="shared" si="140"/>
        <v>#VALUE!</v>
      </c>
      <c r="D196" t="e">
        <f t="shared" si="141"/>
        <v>#VALUE!</v>
      </c>
      <c r="E196" t="e">
        <f t="shared" si="142"/>
        <v>#VALUE!</v>
      </c>
      <c r="F196" t="e">
        <f t="shared" si="145"/>
        <v>#VALUE!</v>
      </c>
      <c r="G196" t="s">
        <v>6</v>
      </c>
      <c r="H196" s="1" t="e">
        <f t="shared" ref="H196" si="147">DEC2HEX(256-(MOD(SUM(B194:C201)+16+INT(H194/256)+MOD(H194,256),256)),2)</f>
        <v>#VALUE!</v>
      </c>
    </row>
    <row r="197" spans="1:9">
      <c r="A197" t="str">
        <f>IF(ISNUMBER('Entrada TXT'!A197),'Entrada TXT'!A197,IF(ISNUMBER(A194),0,""))</f>
        <v/>
      </c>
      <c r="B197" t="e">
        <f t="shared" si="139"/>
        <v>#VALUE!</v>
      </c>
      <c r="C197" t="e">
        <f t="shared" si="140"/>
        <v>#VALUE!</v>
      </c>
      <c r="D197" t="e">
        <f t="shared" si="141"/>
        <v>#VALUE!</v>
      </c>
      <c r="E197" t="e">
        <f t="shared" si="142"/>
        <v>#VALUE!</v>
      </c>
      <c r="F197" t="e">
        <f t="shared" si="145"/>
        <v>#VALUE!</v>
      </c>
    </row>
    <row r="198" spans="1:9">
      <c r="A198" t="str">
        <f>IF(ISNUMBER('Entrada TXT'!A198),'Entrada TXT'!A198,IF(ISNUMBER(A194),0,""))</f>
        <v/>
      </c>
      <c r="B198" t="e">
        <f t="shared" si="139"/>
        <v>#VALUE!</v>
      </c>
      <c r="C198" t="e">
        <f t="shared" si="140"/>
        <v>#VALUE!</v>
      </c>
      <c r="D198" t="e">
        <f t="shared" si="141"/>
        <v>#VALUE!</v>
      </c>
      <c r="E198" t="e">
        <f t="shared" si="142"/>
        <v>#VALUE!</v>
      </c>
      <c r="F198" t="e">
        <f t="shared" si="145"/>
        <v>#VALUE!</v>
      </c>
    </row>
    <row r="199" spans="1:9">
      <c r="A199" t="str">
        <f>IF(ISNUMBER('Entrada TXT'!A199),'Entrada TXT'!A199,IF(ISNUMBER(A194),0,""))</f>
        <v/>
      </c>
      <c r="B199" t="e">
        <f t="shared" si="139"/>
        <v>#VALUE!</v>
      </c>
      <c r="C199" t="e">
        <f t="shared" si="140"/>
        <v>#VALUE!</v>
      </c>
      <c r="D199" t="e">
        <f t="shared" si="141"/>
        <v>#VALUE!</v>
      </c>
      <c r="E199" t="e">
        <f t="shared" si="142"/>
        <v>#VALUE!</v>
      </c>
      <c r="F199" t="e">
        <f t="shared" si="145"/>
        <v>#VALUE!</v>
      </c>
    </row>
    <row r="200" spans="1:9">
      <c r="A200" t="str">
        <f>IF(ISNUMBER('Entrada TXT'!A200),'Entrada TXT'!A200,IF(ISNUMBER(A194),0,""))</f>
        <v/>
      </c>
      <c r="B200" t="e">
        <f t="shared" si="139"/>
        <v>#VALUE!</v>
      </c>
      <c r="C200" t="e">
        <f t="shared" si="140"/>
        <v>#VALUE!</v>
      </c>
      <c r="D200" t="e">
        <f t="shared" si="141"/>
        <v>#VALUE!</v>
      </c>
      <c r="E200" t="e">
        <f t="shared" si="142"/>
        <v>#VALUE!</v>
      </c>
      <c r="F200" t="e">
        <f t="shared" si="145"/>
        <v>#VALUE!</v>
      </c>
    </row>
    <row r="201" spans="1:9">
      <c r="A201" t="str">
        <f>IF(ISNUMBER('Entrada TXT'!A201),'Entrada TXT'!A201,IF(ISNUMBER(A194),0,""))</f>
        <v/>
      </c>
      <c r="B201" t="e">
        <f t="shared" si="139"/>
        <v>#VALUE!</v>
      </c>
      <c r="C201" t="e">
        <f t="shared" si="140"/>
        <v>#VALUE!</v>
      </c>
      <c r="D201" t="e">
        <f t="shared" si="141"/>
        <v>#VALUE!</v>
      </c>
      <c r="E201" t="e">
        <f t="shared" si="142"/>
        <v>#VALUE!</v>
      </c>
      <c r="F201" t="e">
        <f t="shared" si="145"/>
        <v>#VALUE!</v>
      </c>
    </row>
    <row r="202" spans="1:9">
      <c r="A202" t="str">
        <f>IF(ISNUMBER('Entrada TXT'!A202),'Entrada TXT'!A202,"")</f>
        <v/>
      </c>
      <c r="B202" t="e">
        <f t="shared" si="139"/>
        <v>#VALUE!</v>
      </c>
      <c r="C202" t="e">
        <f t="shared" si="140"/>
        <v>#VALUE!</v>
      </c>
      <c r="D202" t="e">
        <f t="shared" si="141"/>
        <v>#VALUE!</v>
      </c>
      <c r="E202" t="e">
        <f t="shared" si="142"/>
        <v>#VALUE!</v>
      </c>
      <c r="F202" t="e">
        <f t="shared" ref="F202" si="148">D202&amp;E202</f>
        <v>#VALUE!</v>
      </c>
      <c r="G202" t="s">
        <v>7</v>
      </c>
      <c r="H202">
        <f t="shared" ref="H202" si="149">+H194+16</f>
        <v>400</v>
      </c>
      <c r="I202" t="e">
        <f t="shared" ref="I202" si="150">":10"&amp;DEC2HEX(H202,4)&amp;"00"&amp;F209&amp;H204</f>
        <v>#VALUE!</v>
      </c>
    </row>
    <row r="203" spans="1:9">
      <c r="A203" t="str">
        <f>IF(ISNUMBER('Entrada TXT'!A203),'Entrada TXT'!A203,IF(ISNUMBER(A202),0,""))</f>
        <v/>
      </c>
      <c r="B203" t="e">
        <f t="shared" si="139"/>
        <v>#VALUE!</v>
      </c>
      <c r="C203" t="e">
        <f t="shared" si="140"/>
        <v>#VALUE!</v>
      </c>
      <c r="D203" t="e">
        <f t="shared" si="141"/>
        <v>#VALUE!</v>
      </c>
      <c r="E203" t="e">
        <f t="shared" si="142"/>
        <v>#VALUE!</v>
      </c>
      <c r="F203" t="e">
        <f t="shared" ref="F203:F209" si="151">+F202&amp;D203&amp;E203</f>
        <v>#VALUE!</v>
      </c>
      <c r="G203" t="s">
        <v>8</v>
      </c>
      <c r="H203" s="1" t="str">
        <f t="shared" ref="H203" si="152">DEC2HEX(H202,4)</f>
        <v>0190</v>
      </c>
    </row>
    <row r="204" spans="1:9">
      <c r="A204" t="str">
        <f>IF(ISNUMBER('Entrada TXT'!A204),'Entrada TXT'!A204,IF(ISNUMBER(A202),0,""))</f>
        <v/>
      </c>
      <c r="B204" t="e">
        <f t="shared" si="139"/>
        <v>#VALUE!</v>
      </c>
      <c r="C204" t="e">
        <f t="shared" si="140"/>
        <v>#VALUE!</v>
      </c>
      <c r="D204" t="e">
        <f t="shared" si="141"/>
        <v>#VALUE!</v>
      </c>
      <c r="E204" t="e">
        <f t="shared" si="142"/>
        <v>#VALUE!</v>
      </c>
      <c r="F204" t="e">
        <f t="shared" si="151"/>
        <v>#VALUE!</v>
      </c>
      <c r="G204" t="s">
        <v>6</v>
      </c>
      <c r="H204" s="1" t="e">
        <f t="shared" ref="H204" si="153">DEC2HEX(256-(MOD(SUM(B202:C209)+16+INT(H202/256)+MOD(H202,256),256)),2)</f>
        <v>#VALUE!</v>
      </c>
    </row>
    <row r="205" spans="1:9">
      <c r="A205" t="str">
        <f>IF(ISNUMBER('Entrada TXT'!A205),'Entrada TXT'!A205,IF(ISNUMBER(A202),0,""))</f>
        <v/>
      </c>
      <c r="B205" t="e">
        <f t="shared" si="139"/>
        <v>#VALUE!</v>
      </c>
      <c r="C205" t="e">
        <f t="shared" si="140"/>
        <v>#VALUE!</v>
      </c>
      <c r="D205" t="e">
        <f t="shared" si="141"/>
        <v>#VALUE!</v>
      </c>
      <c r="E205" t="e">
        <f t="shared" si="142"/>
        <v>#VALUE!</v>
      </c>
      <c r="F205" t="e">
        <f t="shared" si="151"/>
        <v>#VALUE!</v>
      </c>
    </row>
    <row r="206" spans="1:9">
      <c r="A206" t="str">
        <f>IF(ISNUMBER('Entrada TXT'!A206),'Entrada TXT'!A206,IF(ISNUMBER(A202),0,""))</f>
        <v/>
      </c>
      <c r="B206" t="e">
        <f t="shared" si="139"/>
        <v>#VALUE!</v>
      </c>
      <c r="C206" t="e">
        <f t="shared" si="140"/>
        <v>#VALUE!</v>
      </c>
      <c r="D206" t="e">
        <f t="shared" si="141"/>
        <v>#VALUE!</v>
      </c>
      <c r="E206" t="e">
        <f t="shared" si="142"/>
        <v>#VALUE!</v>
      </c>
      <c r="F206" t="e">
        <f t="shared" si="151"/>
        <v>#VALUE!</v>
      </c>
    </row>
    <row r="207" spans="1:9">
      <c r="A207" t="str">
        <f>IF(ISNUMBER('Entrada TXT'!A207),'Entrada TXT'!A207,IF(ISNUMBER(A202),0,""))</f>
        <v/>
      </c>
      <c r="B207" t="e">
        <f t="shared" si="139"/>
        <v>#VALUE!</v>
      </c>
      <c r="C207" t="e">
        <f t="shared" si="140"/>
        <v>#VALUE!</v>
      </c>
      <c r="D207" t="e">
        <f t="shared" si="141"/>
        <v>#VALUE!</v>
      </c>
      <c r="E207" t="e">
        <f t="shared" si="142"/>
        <v>#VALUE!</v>
      </c>
      <c r="F207" t="e">
        <f t="shared" si="151"/>
        <v>#VALUE!</v>
      </c>
    </row>
    <row r="208" spans="1:9">
      <c r="A208" t="str">
        <f>IF(ISNUMBER('Entrada TXT'!A208),'Entrada TXT'!A208,IF(ISNUMBER(A202),0,""))</f>
        <v/>
      </c>
      <c r="B208" t="e">
        <f t="shared" si="139"/>
        <v>#VALUE!</v>
      </c>
      <c r="C208" t="e">
        <f t="shared" si="140"/>
        <v>#VALUE!</v>
      </c>
      <c r="D208" t="e">
        <f t="shared" si="141"/>
        <v>#VALUE!</v>
      </c>
      <c r="E208" t="e">
        <f t="shared" si="142"/>
        <v>#VALUE!</v>
      </c>
      <c r="F208" t="e">
        <f t="shared" si="151"/>
        <v>#VALUE!</v>
      </c>
    </row>
    <row r="209" spans="1:9">
      <c r="A209" t="str">
        <f>IF(ISNUMBER('Entrada TXT'!A209),'Entrada TXT'!A209,IF(ISNUMBER(A202),0,""))</f>
        <v/>
      </c>
      <c r="B209" t="e">
        <f t="shared" si="139"/>
        <v>#VALUE!</v>
      </c>
      <c r="C209" t="e">
        <f t="shared" si="140"/>
        <v>#VALUE!</v>
      </c>
      <c r="D209" t="e">
        <f t="shared" si="141"/>
        <v>#VALUE!</v>
      </c>
      <c r="E209" t="e">
        <f t="shared" si="142"/>
        <v>#VALUE!</v>
      </c>
      <c r="F209" t="e">
        <f t="shared" si="151"/>
        <v>#VALUE!</v>
      </c>
    </row>
    <row r="210" spans="1:9">
      <c r="A210" t="str">
        <f>IF(ISNUMBER('Entrada TXT'!A210),'Entrada TXT'!A210,"")</f>
        <v/>
      </c>
      <c r="B210" t="e">
        <f t="shared" si="139"/>
        <v>#VALUE!</v>
      </c>
      <c r="C210" t="e">
        <f t="shared" si="140"/>
        <v>#VALUE!</v>
      </c>
      <c r="D210" t="e">
        <f t="shared" si="141"/>
        <v>#VALUE!</v>
      </c>
      <c r="E210" t="e">
        <f t="shared" si="142"/>
        <v>#VALUE!</v>
      </c>
      <c r="F210" t="e">
        <f t="shared" ref="F210" si="154">D210&amp;E210</f>
        <v>#VALUE!</v>
      </c>
      <c r="G210" t="s">
        <v>7</v>
      </c>
      <c r="H210">
        <f t="shared" si="117"/>
        <v>416</v>
      </c>
      <c r="I210" t="e">
        <f t="shared" ref="I210" si="155">":10"&amp;DEC2HEX(H210,4)&amp;"00"&amp;F217&amp;H212</f>
        <v>#VALUE!</v>
      </c>
    </row>
    <row r="211" spans="1:9">
      <c r="A211" t="str">
        <f>IF(ISNUMBER('Entrada TXT'!A211),'Entrada TXT'!A211,IF(ISNUMBER(A210),0,""))</f>
        <v/>
      </c>
      <c r="B211" t="e">
        <f t="shared" si="139"/>
        <v>#VALUE!</v>
      </c>
      <c r="C211" t="e">
        <f t="shared" si="140"/>
        <v>#VALUE!</v>
      </c>
      <c r="D211" t="e">
        <f t="shared" si="141"/>
        <v>#VALUE!</v>
      </c>
      <c r="E211" t="e">
        <f t="shared" si="142"/>
        <v>#VALUE!</v>
      </c>
      <c r="F211" t="e">
        <f t="shared" ref="F211:F217" si="156">+F210&amp;D211&amp;E211</f>
        <v>#VALUE!</v>
      </c>
      <c r="G211" t="s">
        <v>8</v>
      </c>
      <c r="H211" s="1" t="str">
        <f t="shared" ref="H211" si="157">DEC2HEX(H210,4)</f>
        <v>01A0</v>
      </c>
    </row>
    <row r="212" spans="1:9">
      <c r="A212" t="str">
        <f>IF(ISNUMBER('Entrada TXT'!A212),'Entrada TXT'!A212,IF(ISNUMBER(A210),0,""))</f>
        <v/>
      </c>
      <c r="B212" t="e">
        <f t="shared" si="139"/>
        <v>#VALUE!</v>
      </c>
      <c r="C212" t="e">
        <f t="shared" si="140"/>
        <v>#VALUE!</v>
      </c>
      <c r="D212" t="e">
        <f t="shared" si="141"/>
        <v>#VALUE!</v>
      </c>
      <c r="E212" t="e">
        <f t="shared" si="142"/>
        <v>#VALUE!</v>
      </c>
      <c r="F212" t="e">
        <f t="shared" si="156"/>
        <v>#VALUE!</v>
      </c>
      <c r="G212" t="s">
        <v>6</v>
      </c>
      <c r="H212" s="1" t="e">
        <f t="shared" ref="H212" si="158">DEC2HEX(256-(MOD(SUM(B210:C217)+16+INT(H210/256)+MOD(H210,256),256)),2)</f>
        <v>#VALUE!</v>
      </c>
    </row>
    <row r="213" spans="1:9">
      <c r="A213" t="str">
        <f>IF(ISNUMBER('Entrada TXT'!A213),'Entrada TXT'!A213,IF(ISNUMBER(A210),0,""))</f>
        <v/>
      </c>
      <c r="B213" t="e">
        <f t="shared" si="139"/>
        <v>#VALUE!</v>
      </c>
      <c r="C213" t="e">
        <f t="shared" si="140"/>
        <v>#VALUE!</v>
      </c>
      <c r="D213" t="e">
        <f t="shared" si="141"/>
        <v>#VALUE!</v>
      </c>
      <c r="E213" t="e">
        <f t="shared" si="142"/>
        <v>#VALUE!</v>
      </c>
      <c r="F213" t="e">
        <f t="shared" si="156"/>
        <v>#VALUE!</v>
      </c>
    </row>
    <row r="214" spans="1:9">
      <c r="A214" t="str">
        <f>IF(ISNUMBER('Entrada TXT'!A214),'Entrada TXT'!A214,IF(ISNUMBER(A210),0,""))</f>
        <v/>
      </c>
      <c r="B214" t="e">
        <f t="shared" si="139"/>
        <v>#VALUE!</v>
      </c>
      <c r="C214" t="e">
        <f t="shared" si="140"/>
        <v>#VALUE!</v>
      </c>
      <c r="D214" t="e">
        <f t="shared" si="141"/>
        <v>#VALUE!</v>
      </c>
      <c r="E214" t="e">
        <f t="shared" si="142"/>
        <v>#VALUE!</v>
      </c>
      <c r="F214" t="e">
        <f t="shared" si="156"/>
        <v>#VALUE!</v>
      </c>
    </row>
    <row r="215" spans="1:9">
      <c r="A215" t="str">
        <f>IF(ISNUMBER('Entrada TXT'!A215),'Entrada TXT'!A215,IF(ISNUMBER(A210),0,""))</f>
        <v/>
      </c>
      <c r="B215" t="e">
        <f t="shared" si="139"/>
        <v>#VALUE!</v>
      </c>
      <c r="C215" t="e">
        <f t="shared" si="140"/>
        <v>#VALUE!</v>
      </c>
      <c r="D215" t="e">
        <f t="shared" si="141"/>
        <v>#VALUE!</v>
      </c>
      <c r="E215" t="e">
        <f t="shared" si="142"/>
        <v>#VALUE!</v>
      </c>
      <c r="F215" t="e">
        <f t="shared" si="156"/>
        <v>#VALUE!</v>
      </c>
    </row>
    <row r="216" spans="1:9">
      <c r="A216" t="str">
        <f>IF(ISNUMBER('Entrada TXT'!A216),'Entrada TXT'!A216,IF(ISNUMBER(A210),0,""))</f>
        <v/>
      </c>
      <c r="B216" t="e">
        <f t="shared" si="139"/>
        <v>#VALUE!</v>
      </c>
      <c r="C216" t="e">
        <f t="shared" si="140"/>
        <v>#VALUE!</v>
      </c>
      <c r="D216" t="e">
        <f t="shared" si="141"/>
        <v>#VALUE!</v>
      </c>
      <c r="E216" t="e">
        <f t="shared" si="142"/>
        <v>#VALUE!</v>
      </c>
      <c r="F216" t="e">
        <f t="shared" si="156"/>
        <v>#VALUE!</v>
      </c>
    </row>
    <row r="217" spans="1:9">
      <c r="A217" t="str">
        <f>IF(ISNUMBER('Entrada TXT'!A217),'Entrada TXT'!A217,IF(ISNUMBER(A210),0,""))</f>
        <v/>
      </c>
      <c r="B217" t="e">
        <f t="shared" si="139"/>
        <v>#VALUE!</v>
      </c>
      <c r="C217" t="e">
        <f t="shared" si="140"/>
        <v>#VALUE!</v>
      </c>
      <c r="D217" t="e">
        <f t="shared" si="141"/>
        <v>#VALUE!</v>
      </c>
      <c r="E217" t="e">
        <f t="shared" si="142"/>
        <v>#VALUE!</v>
      </c>
      <c r="F217" t="e">
        <f t="shared" si="156"/>
        <v>#VALUE!</v>
      </c>
    </row>
    <row r="218" spans="1:9">
      <c r="A218" t="str">
        <f>IF(ISNUMBER('Entrada TXT'!A218),'Entrada TXT'!A218,"")</f>
        <v/>
      </c>
      <c r="B218" t="e">
        <f t="shared" si="139"/>
        <v>#VALUE!</v>
      </c>
      <c r="C218" t="e">
        <f t="shared" si="140"/>
        <v>#VALUE!</v>
      </c>
      <c r="D218" t="e">
        <f t="shared" si="141"/>
        <v>#VALUE!</v>
      </c>
      <c r="E218" t="e">
        <f t="shared" si="142"/>
        <v>#VALUE!</v>
      </c>
      <c r="F218" t="e">
        <f t="shared" ref="F218" si="159">D218&amp;E218</f>
        <v>#VALUE!</v>
      </c>
      <c r="G218" t="s">
        <v>7</v>
      </c>
      <c r="H218">
        <f t="shared" ref="H218" si="160">+H210+16</f>
        <v>432</v>
      </c>
      <c r="I218" t="e">
        <f t="shared" ref="I218" si="161">":10"&amp;DEC2HEX(H218,4)&amp;"00"&amp;F225&amp;H220</f>
        <v>#VALUE!</v>
      </c>
    </row>
    <row r="219" spans="1:9">
      <c r="A219" t="str">
        <f>IF(ISNUMBER('Entrada TXT'!A219),'Entrada TXT'!A219,IF(ISNUMBER(A218),0,""))</f>
        <v/>
      </c>
      <c r="B219" t="e">
        <f t="shared" si="139"/>
        <v>#VALUE!</v>
      </c>
      <c r="C219" t="e">
        <f t="shared" si="140"/>
        <v>#VALUE!</v>
      </c>
      <c r="D219" t="e">
        <f t="shared" si="141"/>
        <v>#VALUE!</v>
      </c>
      <c r="E219" t="e">
        <f t="shared" si="142"/>
        <v>#VALUE!</v>
      </c>
      <c r="F219" t="e">
        <f t="shared" ref="F219:F225" si="162">+F218&amp;D219&amp;E219</f>
        <v>#VALUE!</v>
      </c>
      <c r="G219" t="s">
        <v>8</v>
      </c>
      <c r="H219" s="1" t="str">
        <f t="shared" ref="H219" si="163">DEC2HEX(H218,4)</f>
        <v>01B0</v>
      </c>
    </row>
    <row r="220" spans="1:9">
      <c r="A220" t="str">
        <f>IF(ISNUMBER('Entrada TXT'!A220),'Entrada TXT'!A220,IF(ISNUMBER(A218),0,""))</f>
        <v/>
      </c>
      <c r="B220" t="e">
        <f t="shared" si="139"/>
        <v>#VALUE!</v>
      </c>
      <c r="C220" t="e">
        <f t="shared" si="140"/>
        <v>#VALUE!</v>
      </c>
      <c r="D220" t="e">
        <f t="shared" si="141"/>
        <v>#VALUE!</v>
      </c>
      <c r="E220" t="e">
        <f t="shared" si="142"/>
        <v>#VALUE!</v>
      </c>
      <c r="F220" t="e">
        <f t="shared" si="162"/>
        <v>#VALUE!</v>
      </c>
      <c r="G220" t="s">
        <v>6</v>
      </c>
      <c r="H220" s="1" t="e">
        <f t="shared" ref="H220" si="164">DEC2HEX(256-(MOD(SUM(B218:C225)+16+INT(H218/256)+MOD(H218,256),256)),2)</f>
        <v>#VALUE!</v>
      </c>
    </row>
    <row r="221" spans="1:9">
      <c r="A221" t="str">
        <f>IF(ISNUMBER('Entrada TXT'!A221),'Entrada TXT'!A221,IF(ISNUMBER(A218),0,""))</f>
        <v/>
      </c>
      <c r="B221" t="e">
        <f t="shared" si="139"/>
        <v>#VALUE!</v>
      </c>
      <c r="C221" t="e">
        <f t="shared" si="140"/>
        <v>#VALUE!</v>
      </c>
      <c r="D221" t="e">
        <f t="shared" si="141"/>
        <v>#VALUE!</v>
      </c>
      <c r="E221" t="e">
        <f t="shared" si="142"/>
        <v>#VALUE!</v>
      </c>
      <c r="F221" t="e">
        <f t="shared" si="162"/>
        <v>#VALUE!</v>
      </c>
    </row>
    <row r="222" spans="1:9">
      <c r="A222" t="str">
        <f>IF(ISNUMBER('Entrada TXT'!A222),'Entrada TXT'!A222,IF(ISNUMBER(A218),0,""))</f>
        <v/>
      </c>
      <c r="B222" t="e">
        <f t="shared" si="139"/>
        <v>#VALUE!</v>
      </c>
      <c r="C222" t="e">
        <f t="shared" si="140"/>
        <v>#VALUE!</v>
      </c>
      <c r="D222" t="e">
        <f t="shared" si="141"/>
        <v>#VALUE!</v>
      </c>
      <c r="E222" t="e">
        <f t="shared" si="142"/>
        <v>#VALUE!</v>
      </c>
      <c r="F222" t="e">
        <f t="shared" si="162"/>
        <v>#VALUE!</v>
      </c>
    </row>
    <row r="223" spans="1:9">
      <c r="A223" t="str">
        <f>IF(ISNUMBER('Entrada TXT'!A223),'Entrada TXT'!A223,IF(ISNUMBER(A218),0,""))</f>
        <v/>
      </c>
      <c r="B223" t="e">
        <f t="shared" si="139"/>
        <v>#VALUE!</v>
      </c>
      <c r="C223" t="e">
        <f t="shared" si="140"/>
        <v>#VALUE!</v>
      </c>
      <c r="D223" t="e">
        <f t="shared" si="141"/>
        <v>#VALUE!</v>
      </c>
      <c r="E223" t="e">
        <f t="shared" si="142"/>
        <v>#VALUE!</v>
      </c>
      <c r="F223" t="e">
        <f t="shared" si="162"/>
        <v>#VALUE!</v>
      </c>
    </row>
    <row r="224" spans="1:9">
      <c r="A224" t="str">
        <f>IF(ISNUMBER('Entrada TXT'!A224),'Entrada TXT'!A224,IF(ISNUMBER(A218),0,""))</f>
        <v/>
      </c>
      <c r="B224" t="e">
        <f t="shared" si="139"/>
        <v>#VALUE!</v>
      </c>
      <c r="C224" t="e">
        <f t="shared" si="140"/>
        <v>#VALUE!</v>
      </c>
      <c r="D224" t="e">
        <f t="shared" si="141"/>
        <v>#VALUE!</v>
      </c>
      <c r="E224" t="e">
        <f t="shared" si="142"/>
        <v>#VALUE!</v>
      </c>
      <c r="F224" t="e">
        <f t="shared" si="162"/>
        <v>#VALUE!</v>
      </c>
    </row>
    <row r="225" spans="1:9">
      <c r="A225" t="str">
        <f>IF(ISNUMBER('Entrada TXT'!A225),'Entrada TXT'!A225,IF(ISNUMBER(A218),0,""))</f>
        <v/>
      </c>
      <c r="B225" t="e">
        <f t="shared" si="139"/>
        <v>#VALUE!</v>
      </c>
      <c r="C225" t="e">
        <f t="shared" si="140"/>
        <v>#VALUE!</v>
      </c>
      <c r="D225" t="e">
        <f t="shared" si="141"/>
        <v>#VALUE!</v>
      </c>
      <c r="E225" t="e">
        <f t="shared" si="142"/>
        <v>#VALUE!</v>
      </c>
      <c r="F225" t="e">
        <f t="shared" si="162"/>
        <v>#VALUE!</v>
      </c>
    </row>
    <row r="226" spans="1:9">
      <c r="A226" t="str">
        <f>IF(ISNUMBER('Entrada TXT'!A226),'Entrada TXT'!A226,"")</f>
        <v/>
      </c>
      <c r="B226" t="e">
        <f t="shared" si="139"/>
        <v>#VALUE!</v>
      </c>
      <c r="C226" t="e">
        <f t="shared" si="140"/>
        <v>#VALUE!</v>
      </c>
      <c r="D226" t="e">
        <f t="shared" si="141"/>
        <v>#VALUE!</v>
      </c>
      <c r="E226" t="e">
        <f t="shared" si="142"/>
        <v>#VALUE!</v>
      </c>
      <c r="F226" t="e">
        <f t="shared" ref="F226" si="165">D226&amp;E226</f>
        <v>#VALUE!</v>
      </c>
      <c r="G226" t="s">
        <v>7</v>
      </c>
      <c r="H226">
        <f t="shared" ref="H226:H274" si="166">+H218+16</f>
        <v>448</v>
      </c>
      <c r="I226" t="e">
        <f t="shared" ref="I226" si="167">":10"&amp;DEC2HEX(H226,4)&amp;"00"&amp;F233&amp;H228</f>
        <v>#VALUE!</v>
      </c>
    </row>
    <row r="227" spans="1:9">
      <c r="A227" t="str">
        <f>IF(ISNUMBER('Entrada TXT'!A227),'Entrada TXT'!A227,IF(ISNUMBER(A226),0,""))</f>
        <v/>
      </c>
      <c r="B227" t="e">
        <f t="shared" si="139"/>
        <v>#VALUE!</v>
      </c>
      <c r="C227" t="e">
        <f t="shared" si="140"/>
        <v>#VALUE!</v>
      </c>
      <c r="D227" t="e">
        <f t="shared" si="141"/>
        <v>#VALUE!</v>
      </c>
      <c r="E227" t="e">
        <f t="shared" si="142"/>
        <v>#VALUE!</v>
      </c>
      <c r="F227" t="e">
        <f t="shared" ref="F227:F233" si="168">+F226&amp;D227&amp;E227</f>
        <v>#VALUE!</v>
      </c>
      <c r="G227" t="s">
        <v>8</v>
      </c>
      <c r="H227" s="1" t="str">
        <f t="shared" ref="H227" si="169">DEC2HEX(H226,4)</f>
        <v>01C0</v>
      </c>
    </row>
    <row r="228" spans="1:9">
      <c r="A228" t="str">
        <f>IF(ISNUMBER('Entrada TXT'!A228),'Entrada TXT'!A228,IF(ISNUMBER(A226),0,""))</f>
        <v/>
      </c>
      <c r="B228" t="e">
        <f t="shared" si="139"/>
        <v>#VALUE!</v>
      </c>
      <c r="C228" t="e">
        <f t="shared" si="140"/>
        <v>#VALUE!</v>
      </c>
      <c r="D228" t="e">
        <f t="shared" si="141"/>
        <v>#VALUE!</v>
      </c>
      <c r="E228" t="e">
        <f t="shared" si="142"/>
        <v>#VALUE!</v>
      </c>
      <c r="F228" t="e">
        <f t="shared" si="168"/>
        <v>#VALUE!</v>
      </c>
      <c r="G228" t="s">
        <v>6</v>
      </c>
      <c r="H228" s="1" t="e">
        <f t="shared" ref="H228" si="170">DEC2HEX(256-(MOD(SUM(B226:C233)+16+INT(H226/256)+MOD(H226,256),256)),2)</f>
        <v>#VALUE!</v>
      </c>
    </row>
    <row r="229" spans="1:9">
      <c r="A229" t="str">
        <f>IF(ISNUMBER('Entrada TXT'!A229),'Entrada TXT'!A229,IF(ISNUMBER(A226),0,""))</f>
        <v/>
      </c>
      <c r="B229" t="e">
        <f t="shared" si="139"/>
        <v>#VALUE!</v>
      </c>
      <c r="C229" t="e">
        <f t="shared" si="140"/>
        <v>#VALUE!</v>
      </c>
      <c r="D229" t="e">
        <f t="shared" si="141"/>
        <v>#VALUE!</v>
      </c>
      <c r="E229" t="e">
        <f t="shared" si="142"/>
        <v>#VALUE!</v>
      </c>
      <c r="F229" t="e">
        <f t="shared" si="168"/>
        <v>#VALUE!</v>
      </c>
    </row>
    <row r="230" spans="1:9">
      <c r="A230" t="str">
        <f>IF(ISNUMBER('Entrada TXT'!A230),'Entrada TXT'!A230,IF(ISNUMBER(A226),0,""))</f>
        <v/>
      </c>
      <c r="B230" t="e">
        <f t="shared" si="139"/>
        <v>#VALUE!</v>
      </c>
      <c r="C230" t="e">
        <f t="shared" si="140"/>
        <v>#VALUE!</v>
      </c>
      <c r="D230" t="e">
        <f t="shared" si="141"/>
        <v>#VALUE!</v>
      </c>
      <c r="E230" t="e">
        <f t="shared" si="142"/>
        <v>#VALUE!</v>
      </c>
      <c r="F230" t="e">
        <f t="shared" si="168"/>
        <v>#VALUE!</v>
      </c>
    </row>
    <row r="231" spans="1:9">
      <c r="A231" t="str">
        <f>IF(ISNUMBER('Entrada TXT'!A231),'Entrada TXT'!A231,IF(ISNUMBER(A226),0,""))</f>
        <v/>
      </c>
      <c r="B231" t="e">
        <f t="shared" si="139"/>
        <v>#VALUE!</v>
      </c>
      <c r="C231" t="e">
        <f t="shared" si="140"/>
        <v>#VALUE!</v>
      </c>
      <c r="D231" t="e">
        <f t="shared" si="141"/>
        <v>#VALUE!</v>
      </c>
      <c r="E231" t="e">
        <f t="shared" si="142"/>
        <v>#VALUE!</v>
      </c>
      <c r="F231" t="e">
        <f t="shared" si="168"/>
        <v>#VALUE!</v>
      </c>
    </row>
    <row r="232" spans="1:9">
      <c r="A232" t="str">
        <f>IF(ISNUMBER('Entrada TXT'!A232),'Entrada TXT'!A232,IF(ISNUMBER(A226),0,""))</f>
        <v/>
      </c>
      <c r="B232" t="e">
        <f t="shared" si="139"/>
        <v>#VALUE!</v>
      </c>
      <c r="C232" t="e">
        <f t="shared" si="140"/>
        <v>#VALUE!</v>
      </c>
      <c r="D232" t="e">
        <f t="shared" si="141"/>
        <v>#VALUE!</v>
      </c>
      <c r="E232" t="e">
        <f t="shared" si="142"/>
        <v>#VALUE!</v>
      </c>
      <c r="F232" t="e">
        <f t="shared" si="168"/>
        <v>#VALUE!</v>
      </c>
    </row>
    <row r="233" spans="1:9">
      <c r="A233" t="str">
        <f>IF(ISNUMBER('Entrada TXT'!A233),'Entrada TXT'!A233,IF(ISNUMBER(A226),0,""))</f>
        <v/>
      </c>
      <c r="B233" t="e">
        <f t="shared" si="139"/>
        <v>#VALUE!</v>
      </c>
      <c r="C233" t="e">
        <f t="shared" si="140"/>
        <v>#VALUE!</v>
      </c>
      <c r="D233" t="e">
        <f t="shared" si="141"/>
        <v>#VALUE!</v>
      </c>
      <c r="E233" t="e">
        <f t="shared" si="142"/>
        <v>#VALUE!</v>
      </c>
      <c r="F233" t="e">
        <f t="shared" si="168"/>
        <v>#VALUE!</v>
      </c>
    </row>
    <row r="234" spans="1:9">
      <c r="A234" t="str">
        <f>IF(ISNUMBER('Entrada TXT'!A234),'Entrada TXT'!A234,"")</f>
        <v/>
      </c>
      <c r="B234" t="e">
        <f t="shared" si="139"/>
        <v>#VALUE!</v>
      </c>
      <c r="C234" t="e">
        <f t="shared" si="140"/>
        <v>#VALUE!</v>
      </c>
      <c r="D234" t="e">
        <f t="shared" si="141"/>
        <v>#VALUE!</v>
      </c>
      <c r="E234" t="e">
        <f t="shared" si="142"/>
        <v>#VALUE!</v>
      </c>
      <c r="F234" t="e">
        <f t="shared" ref="F234" si="171">D234&amp;E234</f>
        <v>#VALUE!</v>
      </c>
      <c r="G234" t="s">
        <v>7</v>
      </c>
      <c r="H234">
        <f t="shared" ref="H234" si="172">+H226+16</f>
        <v>464</v>
      </c>
      <c r="I234" t="e">
        <f t="shared" ref="I234" si="173">":10"&amp;DEC2HEX(H234,4)&amp;"00"&amp;F241&amp;H236</f>
        <v>#VALUE!</v>
      </c>
    </row>
    <row r="235" spans="1:9">
      <c r="A235" t="str">
        <f>IF(ISNUMBER('Entrada TXT'!A235),'Entrada TXT'!A235,IF(ISNUMBER(A234),0,""))</f>
        <v/>
      </c>
      <c r="B235" t="e">
        <f t="shared" si="139"/>
        <v>#VALUE!</v>
      </c>
      <c r="C235" t="e">
        <f t="shared" si="140"/>
        <v>#VALUE!</v>
      </c>
      <c r="D235" t="e">
        <f t="shared" si="141"/>
        <v>#VALUE!</v>
      </c>
      <c r="E235" t="e">
        <f t="shared" si="142"/>
        <v>#VALUE!</v>
      </c>
      <c r="F235" t="e">
        <f t="shared" ref="F235:F241" si="174">+F234&amp;D235&amp;E235</f>
        <v>#VALUE!</v>
      </c>
      <c r="G235" t="s">
        <v>8</v>
      </c>
      <c r="H235" s="1" t="str">
        <f t="shared" ref="H235" si="175">DEC2HEX(H234,4)</f>
        <v>01D0</v>
      </c>
    </row>
    <row r="236" spans="1:9">
      <c r="A236" t="str">
        <f>IF(ISNUMBER('Entrada TXT'!A236),'Entrada TXT'!A236,IF(ISNUMBER(A234),0,""))</f>
        <v/>
      </c>
      <c r="B236" t="e">
        <f t="shared" si="139"/>
        <v>#VALUE!</v>
      </c>
      <c r="C236" t="e">
        <f t="shared" si="140"/>
        <v>#VALUE!</v>
      </c>
      <c r="D236" t="e">
        <f t="shared" si="141"/>
        <v>#VALUE!</v>
      </c>
      <c r="E236" t="e">
        <f t="shared" si="142"/>
        <v>#VALUE!</v>
      </c>
      <c r="F236" t="e">
        <f t="shared" si="174"/>
        <v>#VALUE!</v>
      </c>
      <c r="G236" t="s">
        <v>6</v>
      </c>
      <c r="H236" s="1" t="e">
        <f t="shared" ref="H236" si="176">DEC2HEX(256-(MOD(SUM(B234:C241)+16+INT(H234/256)+MOD(H234,256),256)),2)</f>
        <v>#VALUE!</v>
      </c>
    </row>
    <row r="237" spans="1:9">
      <c r="A237" t="str">
        <f>IF(ISNUMBER('Entrada TXT'!A237),'Entrada TXT'!A237,IF(ISNUMBER(A234),0,""))</f>
        <v/>
      </c>
      <c r="B237" t="e">
        <f t="shared" si="139"/>
        <v>#VALUE!</v>
      </c>
      <c r="C237" t="e">
        <f t="shared" si="140"/>
        <v>#VALUE!</v>
      </c>
      <c r="D237" t="e">
        <f t="shared" si="141"/>
        <v>#VALUE!</v>
      </c>
      <c r="E237" t="e">
        <f t="shared" si="142"/>
        <v>#VALUE!</v>
      </c>
      <c r="F237" t="e">
        <f t="shared" si="174"/>
        <v>#VALUE!</v>
      </c>
    </row>
    <row r="238" spans="1:9">
      <c r="A238" t="str">
        <f>IF(ISNUMBER('Entrada TXT'!A238),'Entrada TXT'!A238,IF(ISNUMBER(A234),0,""))</f>
        <v/>
      </c>
      <c r="B238" t="e">
        <f t="shared" si="139"/>
        <v>#VALUE!</v>
      </c>
      <c r="C238" t="e">
        <f t="shared" si="140"/>
        <v>#VALUE!</v>
      </c>
      <c r="D238" t="e">
        <f t="shared" si="141"/>
        <v>#VALUE!</v>
      </c>
      <c r="E238" t="e">
        <f t="shared" si="142"/>
        <v>#VALUE!</v>
      </c>
      <c r="F238" t="e">
        <f t="shared" si="174"/>
        <v>#VALUE!</v>
      </c>
    </row>
    <row r="239" spans="1:9">
      <c r="A239" t="str">
        <f>IF(ISNUMBER('Entrada TXT'!A239),'Entrada TXT'!A239,IF(ISNUMBER(A234),0,""))</f>
        <v/>
      </c>
      <c r="B239" t="e">
        <f t="shared" si="139"/>
        <v>#VALUE!</v>
      </c>
      <c r="C239" t="e">
        <f t="shared" si="140"/>
        <v>#VALUE!</v>
      </c>
      <c r="D239" t="e">
        <f t="shared" si="141"/>
        <v>#VALUE!</v>
      </c>
      <c r="E239" t="e">
        <f t="shared" si="142"/>
        <v>#VALUE!</v>
      </c>
      <c r="F239" t="e">
        <f t="shared" si="174"/>
        <v>#VALUE!</v>
      </c>
    </row>
    <row r="240" spans="1:9">
      <c r="A240" t="str">
        <f>IF(ISNUMBER('Entrada TXT'!A240),'Entrada TXT'!A240,IF(ISNUMBER(A234),0,""))</f>
        <v/>
      </c>
      <c r="B240" t="e">
        <f t="shared" si="139"/>
        <v>#VALUE!</v>
      </c>
      <c r="C240" t="e">
        <f t="shared" si="140"/>
        <v>#VALUE!</v>
      </c>
      <c r="D240" t="e">
        <f t="shared" si="141"/>
        <v>#VALUE!</v>
      </c>
      <c r="E240" t="e">
        <f t="shared" si="142"/>
        <v>#VALUE!</v>
      </c>
      <c r="F240" t="e">
        <f t="shared" si="174"/>
        <v>#VALUE!</v>
      </c>
    </row>
    <row r="241" spans="1:9">
      <c r="A241" t="str">
        <f>IF(ISNUMBER('Entrada TXT'!A241),'Entrada TXT'!A241,IF(ISNUMBER(A234),0,""))</f>
        <v/>
      </c>
      <c r="B241" t="e">
        <f t="shared" si="139"/>
        <v>#VALUE!</v>
      </c>
      <c r="C241" t="e">
        <f t="shared" si="140"/>
        <v>#VALUE!</v>
      </c>
      <c r="D241" t="e">
        <f t="shared" si="141"/>
        <v>#VALUE!</v>
      </c>
      <c r="E241" t="e">
        <f t="shared" si="142"/>
        <v>#VALUE!</v>
      </c>
      <c r="F241" t="e">
        <f t="shared" si="174"/>
        <v>#VALUE!</v>
      </c>
    </row>
    <row r="242" spans="1:9">
      <c r="A242" t="str">
        <f>IF(ISNUMBER('Entrada TXT'!A242),'Entrada TXT'!A242,"")</f>
        <v/>
      </c>
      <c r="B242" t="e">
        <f t="shared" si="139"/>
        <v>#VALUE!</v>
      </c>
      <c r="C242" t="e">
        <f t="shared" si="140"/>
        <v>#VALUE!</v>
      </c>
      <c r="D242" t="e">
        <f t="shared" si="141"/>
        <v>#VALUE!</v>
      </c>
      <c r="E242" t="e">
        <f t="shared" si="142"/>
        <v>#VALUE!</v>
      </c>
      <c r="F242" t="e">
        <f t="shared" ref="F242" si="177">D242&amp;E242</f>
        <v>#VALUE!</v>
      </c>
      <c r="G242" t="s">
        <v>7</v>
      </c>
      <c r="H242">
        <f t="shared" si="166"/>
        <v>480</v>
      </c>
      <c r="I242" t="e">
        <f t="shared" ref="I242" si="178">":10"&amp;DEC2HEX(H242,4)&amp;"00"&amp;F249&amp;H244</f>
        <v>#VALUE!</v>
      </c>
    </row>
    <row r="243" spans="1:9">
      <c r="A243" t="str">
        <f>IF(ISNUMBER('Entrada TXT'!A243),'Entrada TXT'!A243,IF(ISNUMBER(A242),0,""))</f>
        <v/>
      </c>
      <c r="B243" t="e">
        <f t="shared" si="139"/>
        <v>#VALUE!</v>
      </c>
      <c r="C243" t="e">
        <f t="shared" si="140"/>
        <v>#VALUE!</v>
      </c>
      <c r="D243" t="e">
        <f t="shared" si="141"/>
        <v>#VALUE!</v>
      </c>
      <c r="E243" t="e">
        <f t="shared" si="142"/>
        <v>#VALUE!</v>
      </c>
      <c r="F243" t="e">
        <f t="shared" ref="F243:F249" si="179">+F242&amp;D243&amp;E243</f>
        <v>#VALUE!</v>
      </c>
      <c r="G243" t="s">
        <v>8</v>
      </c>
      <c r="H243" s="1" t="str">
        <f t="shared" ref="H243" si="180">DEC2HEX(H242,4)</f>
        <v>01E0</v>
      </c>
    </row>
    <row r="244" spans="1:9">
      <c r="A244" t="str">
        <f>IF(ISNUMBER('Entrada TXT'!A244),'Entrada TXT'!A244,IF(ISNUMBER(A242),0,""))</f>
        <v/>
      </c>
      <c r="B244" t="e">
        <f t="shared" si="139"/>
        <v>#VALUE!</v>
      </c>
      <c r="C244" t="e">
        <f t="shared" si="140"/>
        <v>#VALUE!</v>
      </c>
      <c r="D244" t="e">
        <f t="shared" si="141"/>
        <v>#VALUE!</v>
      </c>
      <c r="E244" t="e">
        <f t="shared" si="142"/>
        <v>#VALUE!</v>
      </c>
      <c r="F244" t="e">
        <f t="shared" si="179"/>
        <v>#VALUE!</v>
      </c>
      <c r="G244" t="s">
        <v>6</v>
      </c>
      <c r="H244" s="1" t="e">
        <f t="shared" ref="H244" si="181">DEC2HEX(256-(MOD(SUM(B242:C249)+16+INT(H242/256)+MOD(H242,256),256)),2)</f>
        <v>#VALUE!</v>
      </c>
    </row>
    <row r="245" spans="1:9">
      <c r="A245" t="str">
        <f>IF(ISNUMBER('Entrada TXT'!A245),'Entrada TXT'!A245,IF(ISNUMBER(A242),0,""))</f>
        <v/>
      </c>
      <c r="B245" t="e">
        <f t="shared" si="139"/>
        <v>#VALUE!</v>
      </c>
      <c r="C245" t="e">
        <f t="shared" si="140"/>
        <v>#VALUE!</v>
      </c>
      <c r="D245" t="e">
        <f t="shared" si="141"/>
        <v>#VALUE!</v>
      </c>
      <c r="E245" t="e">
        <f t="shared" si="142"/>
        <v>#VALUE!</v>
      </c>
      <c r="F245" t="e">
        <f t="shared" si="179"/>
        <v>#VALUE!</v>
      </c>
    </row>
    <row r="246" spans="1:9">
      <c r="A246" t="str">
        <f>IF(ISNUMBER('Entrada TXT'!A246),'Entrada TXT'!A246,IF(ISNUMBER(A242),0,""))</f>
        <v/>
      </c>
      <c r="B246" t="e">
        <f t="shared" si="139"/>
        <v>#VALUE!</v>
      </c>
      <c r="C246" t="e">
        <f t="shared" si="140"/>
        <v>#VALUE!</v>
      </c>
      <c r="D246" t="e">
        <f t="shared" si="141"/>
        <v>#VALUE!</v>
      </c>
      <c r="E246" t="e">
        <f t="shared" si="142"/>
        <v>#VALUE!</v>
      </c>
      <c r="F246" t="e">
        <f t="shared" si="179"/>
        <v>#VALUE!</v>
      </c>
    </row>
    <row r="247" spans="1:9">
      <c r="A247" t="str">
        <f>IF(ISNUMBER('Entrada TXT'!A247),'Entrada TXT'!A247,IF(ISNUMBER(A242),0,""))</f>
        <v/>
      </c>
      <c r="B247" t="e">
        <f t="shared" si="139"/>
        <v>#VALUE!</v>
      </c>
      <c r="C247" t="e">
        <f t="shared" si="140"/>
        <v>#VALUE!</v>
      </c>
      <c r="D247" t="e">
        <f t="shared" si="141"/>
        <v>#VALUE!</v>
      </c>
      <c r="E247" t="e">
        <f t="shared" si="142"/>
        <v>#VALUE!</v>
      </c>
      <c r="F247" t="e">
        <f t="shared" si="179"/>
        <v>#VALUE!</v>
      </c>
    </row>
    <row r="248" spans="1:9">
      <c r="A248" t="str">
        <f>IF(ISNUMBER('Entrada TXT'!A248),'Entrada TXT'!A248,IF(ISNUMBER(A242),0,""))</f>
        <v/>
      </c>
      <c r="B248" t="e">
        <f t="shared" si="139"/>
        <v>#VALUE!</v>
      </c>
      <c r="C248" t="e">
        <f t="shared" si="140"/>
        <v>#VALUE!</v>
      </c>
      <c r="D248" t="e">
        <f t="shared" si="141"/>
        <v>#VALUE!</v>
      </c>
      <c r="E248" t="e">
        <f t="shared" si="142"/>
        <v>#VALUE!</v>
      </c>
      <c r="F248" t="e">
        <f t="shared" si="179"/>
        <v>#VALUE!</v>
      </c>
    </row>
    <row r="249" spans="1:9">
      <c r="A249" t="str">
        <f>IF(ISNUMBER('Entrada TXT'!A249),'Entrada TXT'!A249,IF(ISNUMBER(A242),0,""))</f>
        <v/>
      </c>
      <c r="B249" t="e">
        <f t="shared" si="139"/>
        <v>#VALUE!</v>
      </c>
      <c r="C249" t="e">
        <f t="shared" si="140"/>
        <v>#VALUE!</v>
      </c>
      <c r="D249" t="e">
        <f t="shared" si="141"/>
        <v>#VALUE!</v>
      </c>
      <c r="E249" t="e">
        <f t="shared" si="142"/>
        <v>#VALUE!</v>
      </c>
      <c r="F249" t="e">
        <f t="shared" si="179"/>
        <v>#VALUE!</v>
      </c>
    </row>
    <row r="250" spans="1:9">
      <c r="A250" t="str">
        <f>IF(ISNUMBER('Entrada TXT'!A250),'Entrada TXT'!A250,"")</f>
        <v/>
      </c>
      <c r="B250" t="e">
        <f t="shared" si="139"/>
        <v>#VALUE!</v>
      </c>
      <c r="C250" t="e">
        <f t="shared" si="140"/>
        <v>#VALUE!</v>
      </c>
      <c r="D250" t="e">
        <f t="shared" si="141"/>
        <v>#VALUE!</v>
      </c>
      <c r="E250" t="e">
        <f t="shared" si="142"/>
        <v>#VALUE!</v>
      </c>
      <c r="F250" t="e">
        <f t="shared" ref="F250" si="182">D250&amp;E250</f>
        <v>#VALUE!</v>
      </c>
      <c r="G250" t="s">
        <v>7</v>
      </c>
      <c r="H250">
        <f t="shared" ref="H250" si="183">+H242+16</f>
        <v>496</v>
      </c>
      <c r="I250" t="e">
        <f t="shared" ref="I250" si="184">":10"&amp;DEC2HEX(H250,4)&amp;"00"&amp;F257&amp;H252</f>
        <v>#VALUE!</v>
      </c>
    </row>
    <row r="251" spans="1:9">
      <c r="A251" t="str">
        <f>IF(ISNUMBER('Entrada TXT'!A251),'Entrada TXT'!A251,IF(ISNUMBER(A250),0,""))</f>
        <v/>
      </c>
      <c r="B251" t="e">
        <f t="shared" si="139"/>
        <v>#VALUE!</v>
      </c>
      <c r="C251" t="e">
        <f t="shared" si="140"/>
        <v>#VALUE!</v>
      </c>
      <c r="D251" t="e">
        <f t="shared" si="141"/>
        <v>#VALUE!</v>
      </c>
      <c r="E251" t="e">
        <f t="shared" si="142"/>
        <v>#VALUE!</v>
      </c>
      <c r="F251" t="e">
        <f t="shared" ref="F251:F257" si="185">+F250&amp;D251&amp;E251</f>
        <v>#VALUE!</v>
      </c>
      <c r="G251" t="s">
        <v>8</v>
      </c>
      <c r="H251" s="1" t="str">
        <f t="shared" ref="H251" si="186">DEC2HEX(H250,4)</f>
        <v>01F0</v>
      </c>
    </row>
    <row r="252" spans="1:9">
      <c r="A252" t="str">
        <f>IF(ISNUMBER('Entrada TXT'!A252),'Entrada TXT'!A252,IF(ISNUMBER(A250),0,""))</f>
        <v/>
      </c>
      <c r="B252" t="e">
        <f t="shared" si="139"/>
        <v>#VALUE!</v>
      </c>
      <c r="C252" t="e">
        <f t="shared" si="140"/>
        <v>#VALUE!</v>
      </c>
      <c r="D252" t="e">
        <f t="shared" si="141"/>
        <v>#VALUE!</v>
      </c>
      <c r="E252" t="e">
        <f t="shared" si="142"/>
        <v>#VALUE!</v>
      </c>
      <c r="F252" t="e">
        <f t="shared" si="185"/>
        <v>#VALUE!</v>
      </c>
      <c r="G252" t="s">
        <v>6</v>
      </c>
      <c r="H252" s="1" t="e">
        <f t="shared" ref="H252" si="187">DEC2HEX(256-(MOD(SUM(B250:C257)+16+INT(H250/256)+MOD(H250,256),256)),2)</f>
        <v>#VALUE!</v>
      </c>
    </row>
    <row r="253" spans="1:9">
      <c r="A253" t="str">
        <f>IF(ISNUMBER('Entrada TXT'!A253),'Entrada TXT'!A253,IF(ISNUMBER(A250),0,""))</f>
        <v/>
      </c>
      <c r="B253" t="e">
        <f t="shared" si="139"/>
        <v>#VALUE!</v>
      </c>
      <c r="C253" t="e">
        <f t="shared" si="140"/>
        <v>#VALUE!</v>
      </c>
      <c r="D253" t="e">
        <f t="shared" si="141"/>
        <v>#VALUE!</v>
      </c>
      <c r="E253" t="e">
        <f t="shared" si="142"/>
        <v>#VALUE!</v>
      </c>
      <c r="F253" t="e">
        <f t="shared" si="185"/>
        <v>#VALUE!</v>
      </c>
    </row>
    <row r="254" spans="1:9">
      <c r="A254" t="str">
        <f>IF(ISNUMBER('Entrada TXT'!A254),'Entrada TXT'!A254,IF(ISNUMBER(A250),0,""))</f>
        <v/>
      </c>
      <c r="B254" t="e">
        <f t="shared" si="139"/>
        <v>#VALUE!</v>
      </c>
      <c r="C254" t="e">
        <f t="shared" si="140"/>
        <v>#VALUE!</v>
      </c>
      <c r="D254" t="e">
        <f t="shared" si="141"/>
        <v>#VALUE!</v>
      </c>
      <c r="E254" t="e">
        <f t="shared" si="142"/>
        <v>#VALUE!</v>
      </c>
      <c r="F254" t="e">
        <f t="shared" si="185"/>
        <v>#VALUE!</v>
      </c>
    </row>
    <row r="255" spans="1:9">
      <c r="A255" t="str">
        <f>IF(ISNUMBER('Entrada TXT'!A255),'Entrada TXT'!A255,IF(ISNUMBER(A250),0,""))</f>
        <v/>
      </c>
      <c r="B255" t="e">
        <f t="shared" si="139"/>
        <v>#VALUE!</v>
      </c>
      <c r="C255" t="e">
        <f t="shared" si="140"/>
        <v>#VALUE!</v>
      </c>
      <c r="D255" t="e">
        <f t="shared" si="141"/>
        <v>#VALUE!</v>
      </c>
      <c r="E255" t="e">
        <f t="shared" si="142"/>
        <v>#VALUE!</v>
      </c>
      <c r="F255" t="e">
        <f t="shared" si="185"/>
        <v>#VALUE!</v>
      </c>
    </row>
    <row r="256" spans="1:9">
      <c r="A256" t="str">
        <f>IF(ISNUMBER('Entrada TXT'!A256),'Entrada TXT'!A256,IF(ISNUMBER(A250),0,""))</f>
        <v/>
      </c>
      <c r="B256" t="e">
        <f t="shared" si="139"/>
        <v>#VALUE!</v>
      </c>
      <c r="C256" t="e">
        <f t="shared" si="140"/>
        <v>#VALUE!</v>
      </c>
      <c r="D256" t="e">
        <f t="shared" si="141"/>
        <v>#VALUE!</v>
      </c>
      <c r="E256" t="e">
        <f t="shared" si="142"/>
        <v>#VALUE!</v>
      </c>
      <c r="F256" t="e">
        <f t="shared" si="185"/>
        <v>#VALUE!</v>
      </c>
    </row>
    <row r="257" spans="1:9">
      <c r="A257" t="str">
        <f>IF(ISNUMBER('Entrada TXT'!A257),'Entrada TXT'!A257,IF(ISNUMBER(A250),0,""))</f>
        <v/>
      </c>
      <c r="B257" t="e">
        <f t="shared" si="139"/>
        <v>#VALUE!</v>
      </c>
      <c r="C257" t="e">
        <f t="shared" si="140"/>
        <v>#VALUE!</v>
      </c>
      <c r="D257" t="e">
        <f t="shared" si="141"/>
        <v>#VALUE!</v>
      </c>
      <c r="E257" t="e">
        <f t="shared" si="142"/>
        <v>#VALUE!</v>
      </c>
      <c r="F257" t="e">
        <f t="shared" si="185"/>
        <v>#VALUE!</v>
      </c>
    </row>
    <row r="258" spans="1:9">
      <c r="A258" t="str">
        <f>IF(ISNUMBER('Entrada TXT'!A258),'Entrada TXT'!A258,"")</f>
        <v/>
      </c>
      <c r="B258" t="e">
        <f t="shared" ref="B258:B321" si="188">INT(A258/256)</f>
        <v>#VALUE!</v>
      </c>
      <c r="C258" t="e">
        <f t="shared" ref="C258:C321" si="189">MOD(A258,256)</f>
        <v>#VALUE!</v>
      </c>
      <c r="D258" t="e">
        <f t="shared" ref="D258:D321" si="190">DEC2HEX(B258,2)</f>
        <v>#VALUE!</v>
      </c>
      <c r="E258" t="e">
        <f t="shared" ref="E258:E321" si="191">DEC2HEX(C258,2)</f>
        <v>#VALUE!</v>
      </c>
      <c r="F258" t="e">
        <f t="shared" ref="F258" si="192">D258&amp;E258</f>
        <v>#VALUE!</v>
      </c>
      <c r="G258" t="s">
        <v>7</v>
      </c>
      <c r="H258">
        <f t="shared" si="166"/>
        <v>512</v>
      </c>
      <c r="I258" t="e">
        <f t="shared" ref="I258" si="193">":10"&amp;DEC2HEX(H258,4)&amp;"00"&amp;F265&amp;H260</f>
        <v>#VALUE!</v>
      </c>
    </row>
    <row r="259" spans="1:9">
      <c r="A259" t="str">
        <f>IF(ISNUMBER('Entrada TXT'!A259),'Entrada TXT'!A259,IF(ISNUMBER(A258),0,""))</f>
        <v/>
      </c>
      <c r="B259" t="e">
        <f t="shared" si="188"/>
        <v>#VALUE!</v>
      </c>
      <c r="C259" t="e">
        <f t="shared" si="189"/>
        <v>#VALUE!</v>
      </c>
      <c r="D259" t="e">
        <f t="shared" si="190"/>
        <v>#VALUE!</v>
      </c>
      <c r="E259" t="e">
        <f t="shared" si="191"/>
        <v>#VALUE!</v>
      </c>
      <c r="F259" t="e">
        <f t="shared" ref="F259:F265" si="194">+F258&amp;D259&amp;E259</f>
        <v>#VALUE!</v>
      </c>
      <c r="G259" t="s">
        <v>8</v>
      </c>
      <c r="H259" s="1" t="str">
        <f t="shared" ref="H259" si="195">DEC2HEX(H258,4)</f>
        <v>0200</v>
      </c>
    </row>
    <row r="260" spans="1:9">
      <c r="A260" t="str">
        <f>IF(ISNUMBER('Entrada TXT'!A260),'Entrada TXT'!A260,IF(ISNUMBER(A258),0,""))</f>
        <v/>
      </c>
      <c r="B260" t="e">
        <f t="shared" si="188"/>
        <v>#VALUE!</v>
      </c>
      <c r="C260" t="e">
        <f t="shared" si="189"/>
        <v>#VALUE!</v>
      </c>
      <c r="D260" t="e">
        <f t="shared" si="190"/>
        <v>#VALUE!</v>
      </c>
      <c r="E260" t="e">
        <f t="shared" si="191"/>
        <v>#VALUE!</v>
      </c>
      <c r="F260" t="e">
        <f t="shared" si="194"/>
        <v>#VALUE!</v>
      </c>
      <c r="G260" t="s">
        <v>6</v>
      </c>
      <c r="H260" s="1" t="e">
        <f t="shared" ref="H260" si="196">DEC2HEX(256-(MOD(SUM(B258:C265)+16+INT(H258/256)+MOD(H258,256),256)),2)</f>
        <v>#VALUE!</v>
      </c>
    </row>
    <row r="261" spans="1:9">
      <c r="A261" t="str">
        <f>IF(ISNUMBER('Entrada TXT'!A261),'Entrada TXT'!A261,IF(ISNUMBER(A258),0,""))</f>
        <v/>
      </c>
      <c r="B261" t="e">
        <f t="shared" si="188"/>
        <v>#VALUE!</v>
      </c>
      <c r="C261" t="e">
        <f t="shared" si="189"/>
        <v>#VALUE!</v>
      </c>
      <c r="D261" t="e">
        <f t="shared" si="190"/>
        <v>#VALUE!</v>
      </c>
      <c r="E261" t="e">
        <f t="shared" si="191"/>
        <v>#VALUE!</v>
      </c>
      <c r="F261" t="e">
        <f t="shared" si="194"/>
        <v>#VALUE!</v>
      </c>
    </row>
    <row r="262" spans="1:9">
      <c r="A262" t="str">
        <f>IF(ISNUMBER('Entrada TXT'!A262),'Entrada TXT'!A262,IF(ISNUMBER(A258),0,""))</f>
        <v/>
      </c>
      <c r="B262" t="e">
        <f t="shared" si="188"/>
        <v>#VALUE!</v>
      </c>
      <c r="C262" t="e">
        <f t="shared" si="189"/>
        <v>#VALUE!</v>
      </c>
      <c r="D262" t="e">
        <f t="shared" si="190"/>
        <v>#VALUE!</v>
      </c>
      <c r="E262" t="e">
        <f t="shared" si="191"/>
        <v>#VALUE!</v>
      </c>
      <c r="F262" t="e">
        <f t="shared" si="194"/>
        <v>#VALUE!</v>
      </c>
    </row>
    <row r="263" spans="1:9">
      <c r="A263" t="str">
        <f>IF(ISNUMBER('Entrada TXT'!A263),'Entrada TXT'!A263,IF(ISNUMBER(A258),0,""))</f>
        <v/>
      </c>
      <c r="B263" t="e">
        <f t="shared" si="188"/>
        <v>#VALUE!</v>
      </c>
      <c r="C263" t="e">
        <f t="shared" si="189"/>
        <v>#VALUE!</v>
      </c>
      <c r="D263" t="e">
        <f t="shared" si="190"/>
        <v>#VALUE!</v>
      </c>
      <c r="E263" t="e">
        <f t="shared" si="191"/>
        <v>#VALUE!</v>
      </c>
      <c r="F263" t="e">
        <f t="shared" si="194"/>
        <v>#VALUE!</v>
      </c>
    </row>
    <row r="264" spans="1:9">
      <c r="A264" t="str">
        <f>IF(ISNUMBER('Entrada TXT'!A264),'Entrada TXT'!A264,IF(ISNUMBER(A258),0,""))</f>
        <v/>
      </c>
      <c r="B264" t="e">
        <f t="shared" si="188"/>
        <v>#VALUE!</v>
      </c>
      <c r="C264" t="e">
        <f t="shared" si="189"/>
        <v>#VALUE!</v>
      </c>
      <c r="D264" t="e">
        <f t="shared" si="190"/>
        <v>#VALUE!</v>
      </c>
      <c r="E264" t="e">
        <f t="shared" si="191"/>
        <v>#VALUE!</v>
      </c>
      <c r="F264" t="e">
        <f t="shared" si="194"/>
        <v>#VALUE!</v>
      </c>
    </row>
    <row r="265" spans="1:9">
      <c r="A265" t="str">
        <f>IF(ISNUMBER('Entrada TXT'!A265),'Entrada TXT'!A265,IF(ISNUMBER(A258),0,""))</f>
        <v/>
      </c>
      <c r="B265" t="e">
        <f t="shared" si="188"/>
        <v>#VALUE!</v>
      </c>
      <c r="C265" t="e">
        <f t="shared" si="189"/>
        <v>#VALUE!</v>
      </c>
      <c r="D265" t="e">
        <f t="shared" si="190"/>
        <v>#VALUE!</v>
      </c>
      <c r="E265" t="e">
        <f t="shared" si="191"/>
        <v>#VALUE!</v>
      </c>
      <c r="F265" t="e">
        <f t="shared" si="194"/>
        <v>#VALUE!</v>
      </c>
    </row>
    <row r="266" spans="1:9">
      <c r="A266" t="str">
        <f>IF(ISNUMBER('Entrada TXT'!A266),'Entrada TXT'!A266,"")</f>
        <v/>
      </c>
      <c r="B266" t="e">
        <f t="shared" si="188"/>
        <v>#VALUE!</v>
      </c>
      <c r="C266" t="e">
        <f t="shared" si="189"/>
        <v>#VALUE!</v>
      </c>
      <c r="D266" t="e">
        <f t="shared" si="190"/>
        <v>#VALUE!</v>
      </c>
      <c r="E266" t="e">
        <f t="shared" si="191"/>
        <v>#VALUE!</v>
      </c>
      <c r="F266" t="e">
        <f t="shared" ref="F266" si="197">D266&amp;E266</f>
        <v>#VALUE!</v>
      </c>
      <c r="G266" t="s">
        <v>7</v>
      </c>
      <c r="H266">
        <f t="shared" ref="H266" si="198">+H258+16</f>
        <v>528</v>
      </c>
      <c r="I266" t="e">
        <f t="shared" ref="I266" si="199">":10"&amp;DEC2HEX(H266,4)&amp;"00"&amp;F273&amp;H268</f>
        <v>#VALUE!</v>
      </c>
    </row>
    <row r="267" spans="1:9">
      <c r="A267" t="str">
        <f>IF(ISNUMBER('Entrada TXT'!A267),'Entrada TXT'!A267,IF(ISNUMBER(A266),0,""))</f>
        <v/>
      </c>
      <c r="B267" t="e">
        <f t="shared" si="188"/>
        <v>#VALUE!</v>
      </c>
      <c r="C267" t="e">
        <f t="shared" si="189"/>
        <v>#VALUE!</v>
      </c>
      <c r="D267" t="e">
        <f t="shared" si="190"/>
        <v>#VALUE!</v>
      </c>
      <c r="E267" t="e">
        <f t="shared" si="191"/>
        <v>#VALUE!</v>
      </c>
      <c r="F267" t="e">
        <f t="shared" ref="F267:F273" si="200">+F266&amp;D267&amp;E267</f>
        <v>#VALUE!</v>
      </c>
      <c r="G267" t="s">
        <v>8</v>
      </c>
      <c r="H267" s="1" t="str">
        <f t="shared" ref="H267" si="201">DEC2HEX(H266,4)</f>
        <v>0210</v>
      </c>
    </row>
    <row r="268" spans="1:9">
      <c r="A268" t="str">
        <f>IF(ISNUMBER('Entrada TXT'!A268),'Entrada TXT'!A268,IF(ISNUMBER(A266),0,""))</f>
        <v/>
      </c>
      <c r="B268" t="e">
        <f t="shared" si="188"/>
        <v>#VALUE!</v>
      </c>
      <c r="C268" t="e">
        <f t="shared" si="189"/>
        <v>#VALUE!</v>
      </c>
      <c r="D268" t="e">
        <f t="shared" si="190"/>
        <v>#VALUE!</v>
      </c>
      <c r="E268" t="e">
        <f t="shared" si="191"/>
        <v>#VALUE!</v>
      </c>
      <c r="F268" t="e">
        <f t="shared" si="200"/>
        <v>#VALUE!</v>
      </c>
      <c r="G268" t="s">
        <v>6</v>
      </c>
      <c r="H268" s="1" t="e">
        <f t="shared" ref="H268" si="202">DEC2HEX(256-(MOD(SUM(B266:C273)+16+INT(H266/256)+MOD(H266,256),256)),2)</f>
        <v>#VALUE!</v>
      </c>
    </row>
    <row r="269" spans="1:9">
      <c r="A269" t="str">
        <f>IF(ISNUMBER('Entrada TXT'!A269),'Entrada TXT'!A269,IF(ISNUMBER(A266),0,""))</f>
        <v/>
      </c>
      <c r="B269" t="e">
        <f t="shared" si="188"/>
        <v>#VALUE!</v>
      </c>
      <c r="C269" t="e">
        <f t="shared" si="189"/>
        <v>#VALUE!</v>
      </c>
      <c r="D269" t="e">
        <f t="shared" si="190"/>
        <v>#VALUE!</v>
      </c>
      <c r="E269" t="e">
        <f t="shared" si="191"/>
        <v>#VALUE!</v>
      </c>
      <c r="F269" t="e">
        <f t="shared" si="200"/>
        <v>#VALUE!</v>
      </c>
    </row>
    <row r="270" spans="1:9">
      <c r="A270" t="str">
        <f>IF(ISNUMBER('Entrada TXT'!A270),'Entrada TXT'!A270,IF(ISNUMBER(A266),0,""))</f>
        <v/>
      </c>
      <c r="B270" t="e">
        <f t="shared" si="188"/>
        <v>#VALUE!</v>
      </c>
      <c r="C270" t="e">
        <f t="shared" si="189"/>
        <v>#VALUE!</v>
      </c>
      <c r="D270" t="e">
        <f t="shared" si="190"/>
        <v>#VALUE!</v>
      </c>
      <c r="E270" t="e">
        <f t="shared" si="191"/>
        <v>#VALUE!</v>
      </c>
      <c r="F270" t="e">
        <f t="shared" si="200"/>
        <v>#VALUE!</v>
      </c>
    </row>
    <row r="271" spans="1:9">
      <c r="A271" t="str">
        <f>IF(ISNUMBER('Entrada TXT'!A271),'Entrada TXT'!A271,IF(ISNUMBER(A266),0,""))</f>
        <v/>
      </c>
      <c r="B271" t="e">
        <f t="shared" si="188"/>
        <v>#VALUE!</v>
      </c>
      <c r="C271" t="e">
        <f t="shared" si="189"/>
        <v>#VALUE!</v>
      </c>
      <c r="D271" t="e">
        <f t="shared" si="190"/>
        <v>#VALUE!</v>
      </c>
      <c r="E271" t="e">
        <f t="shared" si="191"/>
        <v>#VALUE!</v>
      </c>
      <c r="F271" t="e">
        <f t="shared" si="200"/>
        <v>#VALUE!</v>
      </c>
    </row>
    <row r="272" spans="1:9">
      <c r="A272" t="str">
        <f>IF(ISNUMBER('Entrada TXT'!A272),'Entrada TXT'!A272,IF(ISNUMBER(A266),0,""))</f>
        <v/>
      </c>
      <c r="B272" t="e">
        <f t="shared" si="188"/>
        <v>#VALUE!</v>
      </c>
      <c r="C272" t="e">
        <f t="shared" si="189"/>
        <v>#VALUE!</v>
      </c>
      <c r="D272" t="e">
        <f t="shared" si="190"/>
        <v>#VALUE!</v>
      </c>
      <c r="E272" t="e">
        <f t="shared" si="191"/>
        <v>#VALUE!</v>
      </c>
      <c r="F272" t="e">
        <f t="shared" si="200"/>
        <v>#VALUE!</v>
      </c>
    </row>
    <row r="273" spans="1:9">
      <c r="A273" t="str">
        <f>IF(ISNUMBER('Entrada TXT'!A273),'Entrada TXT'!A273,IF(ISNUMBER(A266),0,""))</f>
        <v/>
      </c>
      <c r="B273" t="e">
        <f t="shared" si="188"/>
        <v>#VALUE!</v>
      </c>
      <c r="C273" t="e">
        <f t="shared" si="189"/>
        <v>#VALUE!</v>
      </c>
      <c r="D273" t="e">
        <f t="shared" si="190"/>
        <v>#VALUE!</v>
      </c>
      <c r="E273" t="e">
        <f t="shared" si="191"/>
        <v>#VALUE!</v>
      </c>
      <c r="F273" t="e">
        <f t="shared" si="200"/>
        <v>#VALUE!</v>
      </c>
    </row>
    <row r="274" spans="1:9">
      <c r="A274" t="str">
        <f>IF(ISNUMBER('Entrada TXT'!A274),'Entrada TXT'!A274,"")</f>
        <v/>
      </c>
      <c r="B274" t="e">
        <f t="shared" si="188"/>
        <v>#VALUE!</v>
      </c>
      <c r="C274" t="e">
        <f t="shared" si="189"/>
        <v>#VALUE!</v>
      </c>
      <c r="D274" t="e">
        <f t="shared" si="190"/>
        <v>#VALUE!</v>
      </c>
      <c r="E274" t="e">
        <f t="shared" si="191"/>
        <v>#VALUE!</v>
      </c>
      <c r="F274" t="e">
        <f t="shared" ref="F274" si="203">D274&amp;E274</f>
        <v>#VALUE!</v>
      </c>
      <c r="G274" t="s">
        <v>7</v>
      </c>
      <c r="H274">
        <f t="shared" si="166"/>
        <v>544</v>
      </c>
      <c r="I274" t="e">
        <f t="shared" ref="I274" si="204">":10"&amp;DEC2HEX(H274,4)&amp;"00"&amp;F281&amp;H276</f>
        <v>#VALUE!</v>
      </c>
    </row>
    <row r="275" spans="1:9">
      <c r="A275" t="str">
        <f>IF(ISNUMBER('Entrada TXT'!A275),'Entrada TXT'!A275,IF(ISNUMBER(A274),0,""))</f>
        <v/>
      </c>
      <c r="B275" t="e">
        <f t="shared" si="188"/>
        <v>#VALUE!</v>
      </c>
      <c r="C275" t="e">
        <f t="shared" si="189"/>
        <v>#VALUE!</v>
      </c>
      <c r="D275" t="e">
        <f t="shared" si="190"/>
        <v>#VALUE!</v>
      </c>
      <c r="E275" t="e">
        <f t="shared" si="191"/>
        <v>#VALUE!</v>
      </c>
      <c r="F275" t="e">
        <f t="shared" ref="F275:F281" si="205">+F274&amp;D275&amp;E275</f>
        <v>#VALUE!</v>
      </c>
      <c r="G275" t="s">
        <v>8</v>
      </c>
      <c r="H275" s="1" t="str">
        <f t="shared" ref="H275" si="206">DEC2HEX(H274,4)</f>
        <v>0220</v>
      </c>
    </row>
    <row r="276" spans="1:9">
      <c r="A276" t="str">
        <f>IF(ISNUMBER('Entrada TXT'!A276),'Entrada TXT'!A276,IF(ISNUMBER(A274),0,""))</f>
        <v/>
      </c>
      <c r="B276" t="e">
        <f t="shared" si="188"/>
        <v>#VALUE!</v>
      </c>
      <c r="C276" t="e">
        <f t="shared" si="189"/>
        <v>#VALUE!</v>
      </c>
      <c r="D276" t="e">
        <f t="shared" si="190"/>
        <v>#VALUE!</v>
      </c>
      <c r="E276" t="e">
        <f t="shared" si="191"/>
        <v>#VALUE!</v>
      </c>
      <c r="F276" t="e">
        <f t="shared" si="205"/>
        <v>#VALUE!</v>
      </c>
      <c r="G276" t="s">
        <v>6</v>
      </c>
      <c r="H276" s="1" t="e">
        <f t="shared" ref="H276" si="207">DEC2HEX(256-(MOD(SUM(B274:C281)+16+INT(H274/256)+MOD(H274,256),256)),2)</f>
        <v>#VALUE!</v>
      </c>
    </row>
    <row r="277" spans="1:9">
      <c r="A277" t="str">
        <f>IF(ISNUMBER('Entrada TXT'!A277),'Entrada TXT'!A277,IF(ISNUMBER(A274),0,""))</f>
        <v/>
      </c>
      <c r="B277" t="e">
        <f t="shared" si="188"/>
        <v>#VALUE!</v>
      </c>
      <c r="C277" t="e">
        <f t="shared" si="189"/>
        <v>#VALUE!</v>
      </c>
      <c r="D277" t="e">
        <f t="shared" si="190"/>
        <v>#VALUE!</v>
      </c>
      <c r="E277" t="e">
        <f t="shared" si="191"/>
        <v>#VALUE!</v>
      </c>
      <c r="F277" t="e">
        <f t="shared" si="205"/>
        <v>#VALUE!</v>
      </c>
    </row>
    <row r="278" spans="1:9">
      <c r="A278" t="str">
        <f>IF(ISNUMBER('Entrada TXT'!A278),'Entrada TXT'!A278,IF(ISNUMBER(A274),0,""))</f>
        <v/>
      </c>
      <c r="B278" t="e">
        <f t="shared" si="188"/>
        <v>#VALUE!</v>
      </c>
      <c r="C278" t="e">
        <f t="shared" si="189"/>
        <v>#VALUE!</v>
      </c>
      <c r="D278" t="e">
        <f t="shared" si="190"/>
        <v>#VALUE!</v>
      </c>
      <c r="E278" t="e">
        <f t="shared" si="191"/>
        <v>#VALUE!</v>
      </c>
      <c r="F278" t="e">
        <f t="shared" si="205"/>
        <v>#VALUE!</v>
      </c>
    </row>
    <row r="279" spans="1:9">
      <c r="A279" t="str">
        <f>IF(ISNUMBER('Entrada TXT'!A279),'Entrada TXT'!A279,IF(ISNUMBER(A274),0,""))</f>
        <v/>
      </c>
      <c r="B279" t="e">
        <f t="shared" si="188"/>
        <v>#VALUE!</v>
      </c>
      <c r="C279" t="e">
        <f t="shared" si="189"/>
        <v>#VALUE!</v>
      </c>
      <c r="D279" t="e">
        <f t="shared" si="190"/>
        <v>#VALUE!</v>
      </c>
      <c r="E279" t="e">
        <f t="shared" si="191"/>
        <v>#VALUE!</v>
      </c>
      <c r="F279" t="e">
        <f t="shared" si="205"/>
        <v>#VALUE!</v>
      </c>
    </row>
    <row r="280" spans="1:9">
      <c r="A280" t="str">
        <f>IF(ISNUMBER('Entrada TXT'!A280),'Entrada TXT'!A280,IF(ISNUMBER(A274),0,""))</f>
        <v/>
      </c>
      <c r="B280" t="e">
        <f t="shared" si="188"/>
        <v>#VALUE!</v>
      </c>
      <c r="C280" t="e">
        <f t="shared" si="189"/>
        <v>#VALUE!</v>
      </c>
      <c r="D280" t="e">
        <f t="shared" si="190"/>
        <v>#VALUE!</v>
      </c>
      <c r="E280" t="e">
        <f t="shared" si="191"/>
        <v>#VALUE!</v>
      </c>
      <c r="F280" t="e">
        <f t="shared" si="205"/>
        <v>#VALUE!</v>
      </c>
    </row>
    <row r="281" spans="1:9">
      <c r="A281" t="str">
        <f>IF(ISNUMBER('Entrada TXT'!A281),'Entrada TXT'!A281,IF(ISNUMBER(A274),0,""))</f>
        <v/>
      </c>
      <c r="B281" t="e">
        <f t="shared" si="188"/>
        <v>#VALUE!</v>
      </c>
      <c r="C281" t="e">
        <f t="shared" si="189"/>
        <v>#VALUE!</v>
      </c>
      <c r="D281" t="e">
        <f t="shared" si="190"/>
        <v>#VALUE!</v>
      </c>
      <c r="E281" t="e">
        <f t="shared" si="191"/>
        <v>#VALUE!</v>
      </c>
      <c r="F281" t="e">
        <f t="shared" si="205"/>
        <v>#VALUE!</v>
      </c>
    </row>
    <row r="282" spans="1:9">
      <c r="A282" t="str">
        <f>IF(ISNUMBER('Entrada TXT'!A282),'Entrada TXT'!A282,"")</f>
        <v/>
      </c>
      <c r="B282" t="e">
        <f t="shared" si="188"/>
        <v>#VALUE!</v>
      </c>
      <c r="C282" t="e">
        <f t="shared" si="189"/>
        <v>#VALUE!</v>
      </c>
      <c r="D282" t="e">
        <f t="shared" si="190"/>
        <v>#VALUE!</v>
      </c>
      <c r="E282" t="e">
        <f t="shared" si="191"/>
        <v>#VALUE!</v>
      </c>
      <c r="F282" t="e">
        <f t="shared" ref="F282" si="208">D282&amp;E282</f>
        <v>#VALUE!</v>
      </c>
      <c r="G282" t="s">
        <v>7</v>
      </c>
      <c r="H282">
        <f t="shared" ref="H282" si="209">+H274+16</f>
        <v>560</v>
      </c>
      <c r="I282" t="e">
        <f t="shared" ref="I282" si="210">":10"&amp;DEC2HEX(H282,4)&amp;"00"&amp;F289&amp;H284</f>
        <v>#VALUE!</v>
      </c>
    </row>
    <row r="283" spans="1:9">
      <c r="A283" t="str">
        <f>IF(ISNUMBER('Entrada TXT'!A283),'Entrada TXT'!A283,IF(ISNUMBER(A282),0,""))</f>
        <v/>
      </c>
      <c r="B283" t="e">
        <f t="shared" si="188"/>
        <v>#VALUE!</v>
      </c>
      <c r="C283" t="e">
        <f t="shared" si="189"/>
        <v>#VALUE!</v>
      </c>
      <c r="D283" t="e">
        <f t="shared" si="190"/>
        <v>#VALUE!</v>
      </c>
      <c r="E283" t="e">
        <f t="shared" si="191"/>
        <v>#VALUE!</v>
      </c>
      <c r="F283" t="e">
        <f t="shared" ref="F283:F289" si="211">+F282&amp;D283&amp;E283</f>
        <v>#VALUE!</v>
      </c>
      <c r="G283" t="s">
        <v>8</v>
      </c>
      <c r="H283" s="1" t="str">
        <f t="shared" ref="H283" si="212">DEC2HEX(H282,4)</f>
        <v>0230</v>
      </c>
    </row>
    <row r="284" spans="1:9">
      <c r="A284" t="str">
        <f>IF(ISNUMBER('Entrada TXT'!A284),'Entrada TXT'!A284,IF(ISNUMBER(A282),0,""))</f>
        <v/>
      </c>
      <c r="B284" t="e">
        <f t="shared" si="188"/>
        <v>#VALUE!</v>
      </c>
      <c r="C284" t="e">
        <f t="shared" si="189"/>
        <v>#VALUE!</v>
      </c>
      <c r="D284" t="e">
        <f t="shared" si="190"/>
        <v>#VALUE!</v>
      </c>
      <c r="E284" t="e">
        <f t="shared" si="191"/>
        <v>#VALUE!</v>
      </c>
      <c r="F284" t="e">
        <f t="shared" si="211"/>
        <v>#VALUE!</v>
      </c>
      <c r="G284" t="s">
        <v>6</v>
      </c>
      <c r="H284" s="1" t="e">
        <f t="shared" ref="H284" si="213">DEC2HEX(256-(MOD(SUM(B282:C289)+16+INT(H282/256)+MOD(H282,256),256)),2)</f>
        <v>#VALUE!</v>
      </c>
    </row>
    <row r="285" spans="1:9">
      <c r="A285" t="str">
        <f>IF(ISNUMBER('Entrada TXT'!A285),'Entrada TXT'!A285,IF(ISNUMBER(A282),0,""))</f>
        <v/>
      </c>
      <c r="B285" t="e">
        <f t="shared" si="188"/>
        <v>#VALUE!</v>
      </c>
      <c r="C285" t="e">
        <f t="shared" si="189"/>
        <v>#VALUE!</v>
      </c>
      <c r="D285" t="e">
        <f t="shared" si="190"/>
        <v>#VALUE!</v>
      </c>
      <c r="E285" t="e">
        <f t="shared" si="191"/>
        <v>#VALUE!</v>
      </c>
      <c r="F285" t="e">
        <f t="shared" si="211"/>
        <v>#VALUE!</v>
      </c>
    </row>
    <row r="286" spans="1:9">
      <c r="A286" t="str">
        <f>IF(ISNUMBER('Entrada TXT'!A286),'Entrada TXT'!A286,IF(ISNUMBER(A282),0,""))</f>
        <v/>
      </c>
      <c r="B286" t="e">
        <f t="shared" si="188"/>
        <v>#VALUE!</v>
      </c>
      <c r="C286" t="e">
        <f t="shared" si="189"/>
        <v>#VALUE!</v>
      </c>
      <c r="D286" t="e">
        <f t="shared" si="190"/>
        <v>#VALUE!</v>
      </c>
      <c r="E286" t="e">
        <f t="shared" si="191"/>
        <v>#VALUE!</v>
      </c>
      <c r="F286" t="e">
        <f t="shared" si="211"/>
        <v>#VALUE!</v>
      </c>
    </row>
    <row r="287" spans="1:9">
      <c r="A287" t="str">
        <f>IF(ISNUMBER('Entrada TXT'!A287),'Entrada TXT'!A287,IF(ISNUMBER(A282),0,""))</f>
        <v/>
      </c>
      <c r="B287" t="e">
        <f t="shared" si="188"/>
        <v>#VALUE!</v>
      </c>
      <c r="C287" t="e">
        <f t="shared" si="189"/>
        <v>#VALUE!</v>
      </c>
      <c r="D287" t="e">
        <f t="shared" si="190"/>
        <v>#VALUE!</v>
      </c>
      <c r="E287" t="e">
        <f t="shared" si="191"/>
        <v>#VALUE!</v>
      </c>
      <c r="F287" t="e">
        <f t="shared" si="211"/>
        <v>#VALUE!</v>
      </c>
    </row>
    <row r="288" spans="1:9">
      <c r="A288" t="str">
        <f>IF(ISNUMBER('Entrada TXT'!A288),'Entrada TXT'!A288,IF(ISNUMBER(A282),0,""))</f>
        <v/>
      </c>
      <c r="B288" t="e">
        <f t="shared" si="188"/>
        <v>#VALUE!</v>
      </c>
      <c r="C288" t="e">
        <f t="shared" si="189"/>
        <v>#VALUE!</v>
      </c>
      <c r="D288" t="e">
        <f t="shared" si="190"/>
        <v>#VALUE!</v>
      </c>
      <c r="E288" t="e">
        <f t="shared" si="191"/>
        <v>#VALUE!</v>
      </c>
      <c r="F288" t="e">
        <f t="shared" si="211"/>
        <v>#VALUE!</v>
      </c>
    </row>
    <row r="289" spans="1:9">
      <c r="A289" t="str">
        <f>IF(ISNUMBER('Entrada TXT'!A289),'Entrada TXT'!A289,IF(ISNUMBER(A282),0,""))</f>
        <v/>
      </c>
      <c r="B289" t="e">
        <f t="shared" si="188"/>
        <v>#VALUE!</v>
      </c>
      <c r="C289" t="e">
        <f t="shared" si="189"/>
        <v>#VALUE!</v>
      </c>
      <c r="D289" t="e">
        <f t="shared" si="190"/>
        <v>#VALUE!</v>
      </c>
      <c r="E289" t="e">
        <f t="shared" si="191"/>
        <v>#VALUE!</v>
      </c>
      <c r="F289" t="e">
        <f t="shared" si="211"/>
        <v>#VALUE!</v>
      </c>
    </row>
    <row r="290" spans="1:9">
      <c r="A290" t="str">
        <f>IF(ISNUMBER('Entrada TXT'!A290),'Entrada TXT'!A290,"")</f>
        <v/>
      </c>
      <c r="B290" t="e">
        <f t="shared" si="188"/>
        <v>#VALUE!</v>
      </c>
      <c r="C290" t="e">
        <f t="shared" si="189"/>
        <v>#VALUE!</v>
      </c>
      <c r="D290" t="e">
        <f t="shared" si="190"/>
        <v>#VALUE!</v>
      </c>
      <c r="E290" t="e">
        <f t="shared" si="191"/>
        <v>#VALUE!</v>
      </c>
      <c r="F290" t="e">
        <f t="shared" ref="F290" si="214">D290&amp;E290</f>
        <v>#VALUE!</v>
      </c>
      <c r="G290" t="s">
        <v>7</v>
      </c>
      <c r="H290">
        <f t="shared" ref="H290:H338" si="215">+H282+16</f>
        <v>576</v>
      </c>
      <c r="I290" t="e">
        <f t="shared" ref="I290" si="216">":10"&amp;DEC2HEX(H290,4)&amp;"00"&amp;F297&amp;H292</f>
        <v>#VALUE!</v>
      </c>
    </row>
    <row r="291" spans="1:9">
      <c r="A291" t="str">
        <f>IF(ISNUMBER('Entrada TXT'!A291),'Entrada TXT'!A291,IF(ISNUMBER(A290),0,""))</f>
        <v/>
      </c>
      <c r="B291" t="e">
        <f t="shared" si="188"/>
        <v>#VALUE!</v>
      </c>
      <c r="C291" t="e">
        <f t="shared" si="189"/>
        <v>#VALUE!</v>
      </c>
      <c r="D291" t="e">
        <f t="shared" si="190"/>
        <v>#VALUE!</v>
      </c>
      <c r="E291" t="e">
        <f t="shared" si="191"/>
        <v>#VALUE!</v>
      </c>
      <c r="F291" t="e">
        <f t="shared" ref="F291:F297" si="217">+F290&amp;D291&amp;E291</f>
        <v>#VALUE!</v>
      </c>
      <c r="G291" t="s">
        <v>8</v>
      </c>
      <c r="H291" s="1" t="str">
        <f t="shared" ref="H291" si="218">DEC2HEX(H290,4)</f>
        <v>0240</v>
      </c>
    </row>
    <row r="292" spans="1:9">
      <c r="A292" t="str">
        <f>IF(ISNUMBER('Entrada TXT'!A292),'Entrada TXT'!A292,IF(ISNUMBER(A290),0,""))</f>
        <v/>
      </c>
      <c r="B292" t="e">
        <f t="shared" si="188"/>
        <v>#VALUE!</v>
      </c>
      <c r="C292" t="e">
        <f t="shared" si="189"/>
        <v>#VALUE!</v>
      </c>
      <c r="D292" t="e">
        <f t="shared" si="190"/>
        <v>#VALUE!</v>
      </c>
      <c r="E292" t="e">
        <f t="shared" si="191"/>
        <v>#VALUE!</v>
      </c>
      <c r="F292" t="e">
        <f t="shared" si="217"/>
        <v>#VALUE!</v>
      </c>
      <c r="G292" t="s">
        <v>6</v>
      </c>
      <c r="H292" s="1" t="e">
        <f t="shared" ref="H292" si="219">DEC2HEX(256-(MOD(SUM(B290:C297)+16+INT(H290/256)+MOD(H290,256),256)),2)</f>
        <v>#VALUE!</v>
      </c>
    </row>
    <row r="293" spans="1:9">
      <c r="A293" t="str">
        <f>IF(ISNUMBER('Entrada TXT'!A293),'Entrada TXT'!A293,IF(ISNUMBER(A290),0,""))</f>
        <v/>
      </c>
      <c r="B293" t="e">
        <f t="shared" si="188"/>
        <v>#VALUE!</v>
      </c>
      <c r="C293" t="e">
        <f t="shared" si="189"/>
        <v>#VALUE!</v>
      </c>
      <c r="D293" t="e">
        <f t="shared" si="190"/>
        <v>#VALUE!</v>
      </c>
      <c r="E293" t="e">
        <f t="shared" si="191"/>
        <v>#VALUE!</v>
      </c>
      <c r="F293" t="e">
        <f t="shared" si="217"/>
        <v>#VALUE!</v>
      </c>
    </row>
    <row r="294" spans="1:9">
      <c r="A294" t="str">
        <f>IF(ISNUMBER('Entrada TXT'!A294),'Entrada TXT'!A294,IF(ISNUMBER(A290),0,""))</f>
        <v/>
      </c>
      <c r="B294" t="e">
        <f t="shared" si="188"/>
        <v>#VALUE!</v>
      </c>
      <c r="C294" t="e">
        <f t="shared" si="189"/>
        <v>#VALUE!</v>
      </c>
      <c r="D294" t="e">
        <f t="shared" si="190"/>
        <v>#VALUE!</v>
      </c>
      <c r="E294" t="e">
        <f t="shared" si="191"/>
        <v>#VALUE!</v>
      </c>
      <c r="F294" t="e">
        <f t="shared" si="217"/>
        <v>#VALUE!</v>
      </c>
    </row>
    <row r="295" spans="1:9">
      <c r="A295" t="str">
        <f>IF(ISNUMBER('Entrada TXT'!A295),'Entrada TXT'!A295,IF(ISNUMBER(A290),0,""))</f>
        <v/>
      </c>
      <c r="B295" t="e">
        <f t="shared" si="188"/>
        <v>#VALUE!</v>
      </c>
      <c r="C295" t="e">
        <f t="shared" si="189"/>
        <v>#VALUE!</v>
      </c>
      <c r="D295" t="e">
        <f t="shared" si="190"/>
        <v>#VALUE!</v>
      </c>
      <c r="E295" t="e">
        <f t="shared" si="191"/>
        <v>#VALUE!</v>
      </c>
      <c r="F295" t="e">
        <f t="shared" si="217"/>
        <v>#VALUE!</v>
      </c>
    </row>
    <row r="296" spans="1:9">
      <c r="A296" t="str">
        <f>IF(ISNUMBER('Entrada TXT'!A296),'Entrada TXT'!A296,IF(ISNUMBER(A290),0,""))</f>
        <v/>
      </c>
      <c r="B296" t="e">
        <f t="shared" si="188"/>
        <v>#VALUE!</v>
      </c>
      <c r="C296" t="e">
        <f t="shared" si="189"/>
        <v>#VALUE!</v>
      </c>
      <c r="D296" t="e">
        <f t="shared" si="190"/>
        <v>#VALUE!</v>
      </c>
      <c r="E296" t="e">
        <f t="shared" si="191"/>
        <v>#VALUE!</v>
      </c>
      <c r="F296" t="e">
        <f t="shared" si="217"/>
        <v>#VALUE!</v>
      </c>
    </row>
    <row r="297" spans="1:9">
      <c r="A297" t="str">
        <f>IF(ISNUMBER('Entrada TXT'!A297),'Entrada TXT'!A297,IF(ISNUMBER(A290),0,""))</f>
        <v/>
      </c>
      <c r="B297" t="e">
        <f t="shared" si="188"/>
        <v>#VALUE!</v>
      </c>
      <c r="C297" t="e">
        <f t="shared" si="189"/>
        <v>#VALUE!</v>
      </c>
      <c r="D297" t="e">
        <f t="shared" si="190"/>
        <v>#VALUE!</v>
      </c>
      <c r="E297" t="e">
        <f t="shared" si="191"/>
        <v>#VALUE!</v>
      </c>
      <c r="F297" t="e">
        <f t="shared" si="217"/>
        <v>#VALUE!</v>
      </c>
    </row>
    <row r="298" spans="1:9">
      <c r="A298" t="str">
        <f>IF(ISNUMBER('Entrada TXT'!A298),'Entrada TXT'!A298,"")</f>
        <v/>
      </c>
      <c r="B298" t="e">
        <f t="shared" si="188"/>
        <v>#VALUE!</v>
      </c>
      <c r="C298" t="e">
        <f t="shared" si="189"/>
        <v>#VALUE!</v>
      </c>
      <c r="D298" t="e">
        <f t="shared" si="190"/>
        <v>#VALUE!</v>
      </c>
      <c r="E298" t="e">
        <f t="shared" si="191"/>
        <v>#VALUE!</v>
      </c>
      <c r="F298" t="e">
        <f t="shared" ref="F298" si="220">D298&amp;E298</f>
        <v>#VALUE!</v>
      </c>
      <c r="G298" t="s">
        <v>7</v>
      </c>
      <c r="H298">
        <f t="shared" ref="H298" si="221">+H290+16</f>
        <v>592</v>
      </c>
      <c r="I298" t="e">
        <f t="shared" ref="I298" si="222">":10"&amp;DEC2HEX(H298,4)&amp;"00"&amp;F305&amp;H300</f>
        <v>#VALUE!</v>
      </c>
    </row>
    <row r="299" spans="1:9">
      <c r="A299" t="str">
        <f>IF(ISNUMBER('Entrada TXT'!A299),'Entrada TXT'!A299,IF(ISNUMBER(A298),0,""))</f>
        <v/>
      </c>
      <c r="B299" t="e">
        <f t="shared" si="188"/>
        <v>#VALUE!</v>
      </c>
      <c r="C299" t="e">
        <f t="shared" si="189"/>
        <v>#VALUE!</v>
      </c>
      <c r="D299" t="e">
        <f t="shared" si="190"/>
        <v>#VALUE!</v>
      </c>
      <c r="E299" t="e">
        <f t="shared" si="191"/>
        <v>#VALUE!</v>
      </c>
      <c r="F299" t="e">
        <f t="shared" ref="F299:F305" si="223">+F298&amp;D299&amp;E299</f>
        <v>#VALUE!</v>
      </c>
      <c r="G299" t="s">
        <v>8</v>
      </c>
      <c r="H299" s="1" t="str">
        <f t="shared" ref="H299" si="224">DEC2HEX(H298,4)</f>
        <v>0250</v>
      </c>
    </row>
    <row r="300" spans="1:9">
      <c r="A300" t="str">
        <f>IF(ISNUMBER('Entrada TXT'!A300),'Entrada TXT'!A300,IF(ISNUMBER(A298),0,""))</f>
        <v/>
      </c>
      <c r="B300" t="e">
        <f t="shared" si="188"/>
        <v>#VALUE!</v>
      </c>
      <c r="C300" t="e">
        <f t="shared" si="189"/>
        <v>#VALUE!</v>
      </c>
      <c r="D300" t="e">
        <f t="shared" si="190"/>
        <v>#VALUE!</v>
      </c>
      <c r="E300" t="e">
        <f t="shared" si="191"/>
        <v>#VALUE!</v>
      </c>
      <c r="F300" t="e">
        <f t="shared" si="223"/>
        <v>#VALUE!</v>
      </c>
      <c r="G300" t="s">
        <v>6</v>
      </c>
      <c r="H300" s="1" t="e">
        <f t="shared" ref="H300" si="225">DEC2HEX(256-(MOD(SUM(B298:C305)+16+INT(H298/256)+MOD(H298,256),256)),2)</f>
        <v>#VALUE!</v>
      </c>
    </row>
    <row r="301" spans="1:9">
      <c r="A301" t="str">
        <f>IF(ISNUMBER('Entrada TXT'!A301),'Entrada TXT'!A301,IF(ISNUMBER(A298),0,""))</f>
        <v/>
      </c>
      <c r="B301" t="e">
        <f t="shared" si="188"/>
        <v>#VALUE!</v>
      </c>
      <c r="C301" t="e">
        <f t="shared" si="189"/>
        <v>#VALUE!</v>
      </c>
      <c r="D301" t="e">
        <f t="shared" si="190"/>
        <v>#VALUE!</v>
      </c>
      <c r="E301" t="e">
        <f t="shared" si="191"/>
        <v>#VALUE!</v>
      </c>
      <c r="F301" t="e">
        <f t="shared" si="223"/>
        <v>#VALUE!</v>
      </c>
    </row>
    <row r="302" spans="1:9">
      <c r="A302" t="str">
        <f>IF(ISNUMBER('Entrada TXT'!A302),'Entrada TXT'!A302,IF(ISNUMBER(A298),0,""))</f>
        <v/>
      </c>
      <c r="B302" t="e">
        <f t="shared" si="188"/>
        <v>#VALUE!</v>
      </c>
      <c r="C302" t="e">
        <f t="shared" si="189"/>
        <v>#VALUE!</v>
      </c>
      <c r="D302" t="e">
        <f t="shared" si="190"/>
        <v>#VALUE!</v>
      </c>
      <c r="E302" t="e">
        <f t="shared" si="191"/>
        <v>#VALUE!</v>
      </c>
      <c r="F302" t="e">
        <f t="shared" si="223"/>
        <v>#VALUE!</v>
      </c>
    </row>
    <row r="303" spans="1:9">
      <c r="A303" t="str">
        <f>IF(ISNUMBER('Entrada TXT'!A303),'Entrada TXT'!A303,IF(ISNUMBER(A298),0,""))</f>
        <v/>
      </c>
      <c r="B303" t="e">
        <f t="shared" si="188"/>
        <v>#VALUE!</v>
      </c>
      <c r="C303" t="e">
        <f t="shared" si="189"/>
        <v>#VALUE!</v>
      </c>
      <c r="D303" t="e">
        <f t="shared" si="190"/>
        <v>#VALUE!</v>
      </c>
      <c r="E303" t="e">
        <f t="shared" si="191"/>
        <v>#VALUE!</v>
      </c>
      <c r="F303" t="e">
        <f t="shared" si="223"/>
        <v>#VALUE!</v>
      </c>
    </row>
    <row r="304" spans="1:9">
      <c r="A304" t="str">
        <f>IF(ISNUMBER('Entrada TXT'!A304),'Entrada TXT'!A304,IF(ISNUMBER(A298),0,""))</f>
        <v/>
      </c>
      <c r="B304" t="e">
        <f t="shared" si="188"/>
        <v>#VALUE!</v>
      </c>
      <c r="C304" t="e">
        <f t="shared" si="189"/>
        <v>#VALUE!</v>
      </c>
      <c r="D304" t="e">
        <f t="shared" si="190"/>
        <v>#VALUE!</v>
      </c>
      <c r="E304" t="e">
        <f t="shared" si="191"/>
        <v>#VALUE!</v>
      </c>
      <c r="F304" t="e">
        <f t="shared" si="223"/>
        <v>#VALUE!</v>
      </c>
    </row>
    <row r="305" spans="1:9">
      <c r="A305" t="str">
        <f>IF(ISNUMBER('Entrada TXT'!A305),'Entrada TXT'!A305,IF(ISNUMBER(A298),0,""))</f>
        <v/>
      </c>
      <c r="B305" t="e">
        <f t="shared" si="188"/>
        <v>#VALUE!</v>
      </c>
      <c r="C305" t="e">
        <f t="shared" si="189"/>
        <v>#VALUE!</v>
      </c>
      <c r="D305" t="e">
        <f t="shared" si="190"/>
        <v>#VALUE!</v>
      </c>
      <c r="E305" t="e">
        <f t="shared" si="191"/>
        <v>#VALUE!</v>
      </c>
      <c r="F305" t="e">
        <f t="shared" si="223"/>
        <v>#VALUE!</v>
      </c>
    </row>
    <row r="306" spans="1:9">
      <c r="A306" t="str">
        <f>IF(ISNUMBER('Entrada TXT'!A306),'Entrada TXT'!A306,"")</f>
        <v/>
      </c>
      <c r="B306" t="e">
        <f t="shared" si="188"/>
        <v>#VALUE!</v>
      </c>
      <c r="C306" t="e">
        <f t="shared" si="189"/>
        <v>#VALUE!</v>
      </c>
      <c r="D306" t="e">
        <f t="shared" si="190"/>
        <v>#VALUE!</v>
      </c>
      <c r="E306" t="e">
        <f t="shared" si="191"/>
        <v>#VALUE!</v>
      </c>
      <c r="F306" t="e">
        <f t="shared" ref="F306" si="226">D306&amp;E306</f>
        <v>#VALUE!</v>
      </c>
      <c r="G306" t="s">
        <v>7</v>
      </c>
      <c r="H306">
        <f t="shared" si="215"/>
        <v>608</v>
      </c>
      <c r="I306" t="e">
        <f t="shared" ref="I306" si="227">":10"&amp;DEC2HEX(H306,4)&amp;"00"&amp;F313&amp;H308</f>
        <v>#VALUE!</v>
      </c>
    </row>
    <row r="307" spans="1:9">
      <c r="A307" t="str">
        <f>IF(ISNUMBER('Entrada TXT'!A307),'Entrada TXT'!A307,IF(ISNUMBER(A306),0,""))</f>
        <v/>
      </c>
      <c r="B307" t="e">
        <f t="shared" si="188"/>
        <v>#VALUE!</v>
      </c>
      <c r="C307" t="e">
        <f t="shared" si="189"/>
        <v>#VALUE!</v>
      </c>
      <c r="D307" t="e">
        <f t="shared" si="190"/>
        <v>#VALUE!</v>
      </c>
      <c r="E307" t="e">
        <f t="shared" si="191"/>
        <v>#VALUE!</v>
      </c>
      <c r="F307" t="e">
        <f t="shared" ref="F307:F313" si="228">+F306&amp;D307&amp;E307</f>
        <v>#VALUE!</v>
      </c>
      <c r="G307" t="s">
        <v>8</v>
      </c>
      <c r="H307" s="1" t="str">
        <f t="shared" ref="H307" si="229">DEC2HEX(H306,4)</f>
        <v>0260</v>
      </c>
    </row>
    <row r="308" spans="1:9">
      <c r="A308" t="str">
        <f>IF(ISNUMBER('Entrada TXT'!A308),'Entrada TXT'!A308,IF(ISNUMBER(A306),0,""))</f>
        <v/>
      </c>
      <c r="B308" t="e">
        <f t="shared" si="188"/>
        <v>#VALUE!</v>
      </c>
      <c r="C308" t="e">
        <f t="shared" si="189"/>
        <v>#VALUE!</v>
      </c>
      <c r="D308" t="e">
        <f t="shared" si="190"/>
        <v>#VALUE!</v>
      </c>
      <c r="E308" t="e">
        <f t="shared" si="191"/>
        <v>#VALUE!</v>
      </c>
      <c r="F308" t="e">
        <f t="shared" si="228"/>
        <v>#VALUE!</v>
      </c>
      <c r="G308" t="s">
        <v>6</v>
      </c>
      <c r="H308" s="1" t="e">
        <f t="shared" ref="H308" si="230">DEC2HEX(256-(MOD(SUM(B306:C313)+16+INT(H306/256)+MOD(H306,256),256)),2)</f>
        <v>#VALUE!</v>
      </c>
    </row>
    <row r="309" spans="1:9">
      <c r="A309" t="str">
        <f>IF(ISNUMBER('Entrada TXT'!A309),'Entrada TXT'!A309,IF(ISNUMBER(A306),0,""))</f>
        <v/>
      </c>
      <c r="B309" t="e">
        <f t="shared" si="188"/>
        <v>#VALUE!</v>
      </c>
      <c r="C309" t="e">
        <f t="shared" si="189"/>
        <v>#VALUE!</v>
      </c>
      <c r="D309" t="e">
        <f t="shared" si="190"/>
        <v>#VALUE!</v>
      </c>
      <c r="E309" t="e">
        <f t="shared" si="191"/>
        <v>#VALUE!</v>
      </c>
      <c r="F309" t="e">
        <f t="shared" si="228"/>
        <v>#VALUE!</v>
      </c>
    </row>
    <row r="310" spans="1:9">
      <c r="A310" t="str">
        <f>IF(ISNUMBER('Entrada TXT'!A310),'Entrada TXT'!A310,IF(ISNUMBER(A306),0,""))</f>
        <v/>
      </c>
      <c r="B310" t="e">
        <f t="shared" si="188"/>
        <v>#VALUE!</v>
      </c>
      <c r="C310" t="e">
        <f t="shared" si="189"/>
        <v>#VALUE!</v>
      </c>
      <c r="D310" t="e">
        <f t="shared" si="190"/>
        <v>#VALUE!</v>
      </c>
      <c r="E310" t="e">
        <f t="shared" si="191"/>
        <v>#VALUE!</v>
      </c>
      <c r="F310" t="e">
        <f t="shared" si="228"/>
        <v>#VALUE!</v>
      </c>
    </row>
    <row r="311" spans="1:9">
      <c r="A311" t="str">
        <f>IF(ISNUMBER('Entrada TXT'!A311),'Entrada TXT'!A311,IF(ISNUMBER(A306),0,""))</f>
        <v/>
      </c>
      <c r="B311" t="e">
        <f t="shared" si="188"/>
        <v>#VALUE!</v>
      </c>
      <c r="C311" t="e">
        <f t="shared" si="189"/>
        <v>#VALUE!</v>
      </c>
      <c r="D311" t="e">
        <f t="shared" si="190"/>
        <v>#VALUE!</v>
      </c>
      <c r="E311" t="e">
        <f t="shared" si="191"/>
        <v>#VALUE!</v>
      </c>
      <c r="F311" t="e">
        <f t="shared" si="228"/>
        <v>#VALUE!</v>
      </c>
    </row>
    <row r="312" spans="1:9">
      <c r="A312" t="str">
        <f>IF(ISNUMBER('Entrada TXT'!A312),'Entrada TXT'!A312,IF(ISNUMBER(A306),0,""))</f>
        <v/>
      </c>
      <c r="B312" t="e">
        <f t="shared" si="188"/>
        <v>#VALUE!</v>
      </c>
      <c r="C312" t="e">
        <f t="shared" si="189"/>
        <v>#VALUE!</v>
      </c>
      <c r="D312" t="e">
        <f t="shared" si="190"/>
        <v>#VALUE!</v>
      </c>
      <c r="E312" t="e">
        <f t="shared" si="191"/>
        <v>#VALUE!</v>
      </c>
      <c r="F312" t="e">
        <f t="shared" si="228"/>
        <v>#VALUE!</v>
      </c>
    </row>
    <row r="313" spans="1:9">
      <c r="A313" t="str">
        <f>IF(ISNUMBER('Entrada TXT'!A313),'Entrada TXT'!A313,IF(ISNUMBER(A306),0,""))</f>
        <v/>
      </c>
      <c r="B313" t="e">
        <f t="shared" si="188"/>
        <v>#VALUE!</v>
      </c>
      <c r="C313" t="e">
        <f t="shared" si="189"/>
        <v>#VALUE!</v>
      </c>
      <c r="D313" t="e">
        <f t="shared" si="190"/>
        <v>#VALUE!</v>
      </c>
      <c r="E313" t="e">
        <f t="shared" si="191"/>
        <v>#VALUE!</v>
      </c>
      <c r="F313" t="e">
        <f t="shared" si="228"/>
        <v>#VALUE!</v>
      </c>
    </row>
    <row r="314" spans="1:9">
      <c r="A314" t="str">
        <f>IF(ISNUMBER('Entrada TXT'!A314),'Entrada TXT'!A314,"")</f>
        <v/>
      </c>
      <c r="B314" t="e">
        <f t="shared" si="188"/>
        <v>#VALUE!</v>
      </c>
      <c r="C314" t="e">
        <f t="shared" si="189"/>
        <v>#VALUE!</v>
      </c>
      <c r="D314" t="e">
        <f t="shared" si="190"/>
        <v>#VALUE!</v>
      </c>
      <c r="E314" t="e">
        <f t="shared" si="191"/>
        <v>#VALUE!</v>
      </c>
      <c r="F314" t="e">
        <f t="shared" ref="F314" si="231">D314&amp;E314</f>
        <v>#VALUE!</v>
      </c>
      <c r="G314" t="s">
        <v>7</v>
      </c>
      <c r="H314">
        <f t="shared" ref="H314" si="232">+H306+16</f>
        <v>624</v>
      </c>
      <c r="I314" t="e">
        <f t="shared" ref="I314" si="233">":10"&amp;DEC2HEX(H314,4)&amp;"00"&amp;F321&amp;H316</f>
        <v>#VALUE!</v>
      </c>
    </row>
    <row r="315" spans="1:9">
      <c r="A315" t="str">
        <f>IF(ISNUMBER('Entrada TXT'!A315),'Entrada TXT'!A315,IF(ISNUMBER(A314),0,""))</f>
        <v/>
      </c>
      <c r="B315" t="e">
        <f t="shared" si="188"/>
        <v>#VALUE!</v>
      </c>
      <c r="C315" t="e">
        <f t="shared" si="189"/>
        <v>#VALUE!</v>
      </c>
      <c r="D315" t="e">
        <f t="shared" si="190"/>
        <v>#VALUE!</v>
      </c>
      <c r="E315" t="e">
        <f t="shared" si="191"/>
        <v>#VALUE!</v>
      </c>
      <c r="F315" t="e">
        <f t="shared" ref="F315:F321" si="234">+F314&amp;D315&amp;E315</f>
        <v>#VALUE!</v>
      </c>
      <c r="G315" t="s">
        <v>8</v>
      </c>
      <c r="H315" s="1" t="str">
        <f t="shared" ref="H315" si="235">DEC2HEX(H314,4)</f>
        <v>0270</v>
      </c>
    </row>
    <row r="316" spans="1:9">
      <c r="A316" t="str">
        <f>IF(ISNUMBER('Entrada TXT'!A316),'Entrada TXT'!A316,IF(ISNUMBER(A314),0,""))</f>
        <v/>
      </c>
      <c r="B316" t="e">
        <f t="shared" si="188"/>
        <v>#VALUE!</v>
      </c>
      <c r="C316" t="e">
        <f t="shared" si="189"/>
        <v>#VALUE!</v>
      </c>
      <c r="D316" t="e">
        <f t="shared" si="190"/>
        <v>#VALUE!</v>
      </c>
      <c r="E316" t="e">
        <f t="shared" si="191"/>
        <v>#VALUE!</v>
      </c>
      <c r="F316" t="e">
        <f t="shared" si="234"/>
        <v>#VALUE!</v>
      </c>
      <c r="G316" t="s">
        <v>6</v>
      </c>
      <c r="H316" s="1" t="e">
        <f t="shared" ref="H316" si="236">DEC2HEX(256-(MOD(SUM(B314:C321)+16+INT(H314/256)+MOD(H314,256),256)),2)</f>
        <v>#VALUE!</v>
      </c>
    </row>
    <row r="317" spans="1:9">
      <c r="A317" t="str">
        <f>IF(ISNUMBER('Entrada TXT'!A317),'Entrada TXT'!A317,IF(ISNUMBER(A314),0,""))</f>
        <v/>
      </c>
      <c r="B317" t="e">
        <f t="shared" si="188"/>
        <v>#VALUE!</v>
      </c>
      <c r="C317" t="e">
        <f t="shared" si="189"/>
        <v>#VALUE!</v>
      </c>
      <c r="D317" t="e">
        <f t="shared" si="190"/>
        <v>#VALUE!</v>
      </c>
      <c r="E317" t="e">
        <f t="shared" si="191"/>
        <v>#VALUE!</v>
      </c>
      <c r="F317" t="e">
        <f t="shared" si="234"/>
        <v>#VALUE!</v>
      </c>
    </row>
    <row r="318" spans="1:9">
      <c r="A318" t="str">
        <f>IF(ISNUMBER('Entrada TXT'!A318),'Entrada TXT'!A318,IF(ISNUMBER(A314),0,""))</f>
        <v/>
      </c>
      <c r="B318" t="e">
        <f t="shared" si="188"/>
        <v>#VALUE!</v>
      </c>
      <c r="C318" t="e">
        <f t="shared" si="189"/>
        <v>#VALUE!</v>
      </c>
      <c r="D318" t="e">
        <f t="shared" si="190"/>
        <v>#VALUE!</v>
      </c>
      <c r="E318" t="e">
        <f t="shared" si="191"/>
        <v>#VALUE!</v>
      </c>
      <c r="F318" t="e">
        <f t="shared" si="234"/>
        <v>#VALUE!</v>
      </c>
    </row>
    <row r="319" spans="1:9">
      <c r="A319" t="str">
        <f>IF(ISNUMBER('Entrada TXT'!A319),'Entrada TXT'!A319,IF(ISNUMBER(A314),0,""))</f>
        <v/>
      </c>
      <c r="B319" t="e">
        <f t="shared" si="188"/>
        <v>#VALUE!</v>
      </c>
      <c r="C319" t="e">
        <f t="shared" si="189"/>
        <v>#VALUE!</v>
      </c>
      <c r="D319" t="e">
        <f t="shared" si="190"/>
        <v>#VALUE!</v>
      </c>
      <c r="E319" t="e">
        <f t="shared" si="191"/>
        <v>#VALUE!</v>
      </c>
      <c r="F319" t="e">
        <f t="shared" si="234"/>
        <v>#VALUE!</v>
      </c>
    </row>
    <row r="320" spans="1:9">
      <c r="A320" t="str">
        <f>IF(ISNUMBER('Entrada TXT'!A320),'Entrada TXT'!A320,IF(ISNUMBER(A314),0,""))</f>
        <v/>
      </c>
      <c r="B320" t="e">
        <f t="shared" si="188"/>
        <v>#VALUE!</v>
      </c>
      <c r="C320" t="e">
        <f t="shared" si="189"/>
        <v>#VALUE!</v>
      </c>
      <c r="D320" t="e">
        <f t="shared" si="190"/>
        <v>#VALUE!</v>
      </c>
      <c r="E320" t="e">
        <f t="shared" si="191"/>
        <v>#VALUE!</v>
      </c>
      <c r="F320" t="e">
        <f t="shared" si="234"/>
        <v>#VALUE!</v>
      </c>
    </row>
    <row r="321" spans="1:9">
      <c r="A321" t="str">
        <f>IF(ISNUMBER('Entrada TXT'!A321),'Entrada TXT'!A321,IF(ISNUMBER(A314),0,""))</f>
        <v/>
      </c>
      <c r="B321" t="e">
        <f t="shared" si="188"/>
        <v>#VALUE!</v>
      </c>
      <c r="C321" t="e">
        <f t="shared" si="189"/>
        <v>#VALUE!</v>
      </c>
      <c r="D321" t="e">
        <f t="shared" si="190"/>
        <v>#VALUE!</v>
      </c>
      <c r="E321" t="e">
        <f t="shared" si="191"/>
        <v>#VALUE!</v>
      </c>
      <c r="F321" t="e">
        <f t="shared" si="234"/>
        <v>#VALUE!</v>
      </c>
    </row>
    <row r="322" spans="1:9">
      <c r="A322" t="str">
        <f>IF(ISNUMBER('Entrada TXT'!A322),'Entrada TXT'!A322,"")</f>
        <v/>
      </c>
      <c r="B322" t="e">
        <f t="shared" ref="B322:B385" si="237">INT(A322/256)</f>
        <v>#VALUE!</v>
      </c>
      <c r="C322" t="e">
        <f t="shared" ref="C322:C385" si="238">MOD(A322,256)</f>
        <v>#VALUE!</v>
      </c>
      <c r="D322" t="e">
        <f t="shared" ref="D322:D385" si="239">DEC2HEX(B322,2)</f>
        <v>#VALUE!</v>
      </c>
      <c r="E322" t="e">
        <f t="shared" ref="E322:E385" si="240">DEC2HEX(C322,2)</f>
        <v>#VALUE!</v>
      </c>
      <c r="F322" t="e">
        <f t="shared" ref="F322" si="241">D322&amp;E322</f>
        <v>#VALUE!</v>
      </c>
      <c r="G322" t="s">
        <v>7</v>
      </c>
      <c r="H322">
        <f t="shared" si="215"/>
        <v>640</v>
      </c>
      <c r="I322" t="e">
        <f t="shared" ref="I322" si="242">":10"&amp;DEC2HEX(H322,4)&amp;"00"&amp;F329&amp;H324</f>
        <v>#VALUE!</v>
      </c>
    </row>
    <row r="323" spans="1:9">
      <c r="A323" t="str">
        <f>IF(ISNUMBER('Entrada TXT'!A323),'Entrada TXT'!A323,IF(ISNUMBER(A322),0,""))</f>
        <v/>
      </c>
      <c r="B323" t="e">
        <f t="shared" si="237"/>
        <v>#VALUE!</v>
      </c>
      <c r="C323" t="e">
        <f t="shared" si="238"/>
        <v>#VALUE!</v>
      </c>
      <c r="D323" t="e">
        <f t="shared" si="239"/>
        <v>#VALUE!</v>
      </c>
      <c r="E323" t="e">
        <f t="shared" si="240"/>
        <v>#VALUE!</v>
      </c>
      <c r="F323" t="e">
        <f t="shared" ref="F323:F329" si="243">+F322&amp;D323&amp;E323</f>
        <v>#VALUE!</v>
      </c>
      <c r="G323" t="s">
        <v>8</v>
      </c>
      <c r="H323" s="1" t="str">
        <f t="shared" ref="H323" si="244">DEC2HEX(H322,4)</f>
        <v>0280</v>
      </c>
    </row>
    <row r="324" spans="1:9">
      <c r="A324" t="str">
        <f>IF(ISNUMBER('Entrada TXT'!A324),'Entrada TXT'!A324,IF(ISNUMBER(A322),0,""))</f>
        <v/>
      </c>
      <c r="B324" t="e">
        <f t="shared" si="237"/>
        <v>#VALUE!</v>
      </c>
      <c r="C324" t="e">
        <f t="shared" si="238"/>
        <v>#VALUE!</v>
      </c>
      <c r="D324" t="e">
        <f t="shared" si="239"/>
        <v>#VALUE!</v>
      </c>
      <c r="E324" t="e">
        <f t="shared" si="240"/>
        <v>#VALUE!</v>
      </c>
      <c r="F324" t="e">
        <f t="shared" si="243"/>
        <v>#VALUE!</v>
      </c>
      <c r="G324" t="s">
        <v>6</v>
      </c>
      <c r="H324" s="1" t="e">
        <f t="shared" ref="H324" si="245">DEC2HEX(256-(MOD(SUM(B322:C329)+16+INT(H322/256)+MOD(H322,256),256)),2)</f>
        <v>#VALUE!</v>
      </c>
    </row>
    <row r="325" spans="1:9">
      <c r="A325" t="str">
        <f>IF(ISNUMBER('Entrada TXT'!A325),'Entrada TXT'!A325,IF(ISNUMBER(A322),0,""))</f>
        <v/>
      </c>
      <c r="B325" t="e">
        <f t="shared" si="237"/>
        <v>#VALUE!</v>
      </c>
      <c r="C325" t="e">
        <f t="shared" si="238"/>
        <v>#VALUE!</v>
      </c>
      <c r="D325" t="e">
        <f t="shared" si="239"/>
        <v>#VALUE!</v>
      </c>
      <c r="E325" t="e">
        <f t="shared" si="240"/>
        <v>#VALUE!</v>
      </c>
      <c r="F325" t="e">
        <f t="shared" si="243"/>
        <v>#VALUE!</v>
      </c>
    </row>
    <row r="326" spans="1:9">
      <c r="A326" t="str">
        <f>IF(ISNUMBER('Entrada TXT'!A326),'Entrada TXT'!A326,IF(ISNUMBER(A322),0,""))</f>
        <v/>
      </c>
      <c r="B326" t="e">
        <f t="shared" si="237"/>
        <v>#VALUE!</v>
      </c>
      <c r="C326" t="e">
        <f t="shared" si="238"/>
        <v>#VALUE!</v>
      </c>
      <c r="D326" t="e">
        <f t="shared" si="239"/>
        <v>#VALUE!</v>
      </c>
      <c r="E326" t="e">
        <f t="shared" si="240"/>
        <v>#VALUE!</v>
      </c>
      <c r="F326" t="e">
        <f t="shared" si="243"/>
        <v>#VALUE!</v>
      </c>
    </row>
    <row r="327" spans="1:9">
      <c r="A327" t="str">
        <f>IF(ISNUMBER('Entrada TXT'!A327),'Entrada TXT'!A327,IF(ISNUMBER(A322),0,""))</f>
        <v/>
      </c>
      <c r="B327" t="e">
        <f t="shared" si="237"/>
        <v>#VALUE!</v>
      </c>
      <c r="C327" t="e">
        <f t="shared" si="238"/>
        <v>#VALUE!</v>
      </c>
      <c r="D327" t="e">
        <f t="shared" si="239"/>
        <v>#VALUE!</v>
      </c>
      <c r="E327" t="e">
        <f t="shared" si="240"/>
        <v>#VALUE!</v>
      </c>
      <c r="F327" t="e">
        <f t="shared" si="243"/>
        <v>#VALUE!</v>
      </c>
    </row>
    <row r="328" spans="1:9">
      <c r="A328" t="str">
        <f>IF(ISNUMBER('Entrada TXT'!A328),'Entrada TXT'!A328,IF(ISNUMBER(A322),0,""))</f>
        <v/>
      </c>
      <c r="B328" t="e">
        <f t="shared" si="237"/>
        <v>#VALUE!</v>
      </c>
      <c r="C328" t="e">
        <f t="shared" si="238"/>
        <v>#VALUE!</v>
      </c>
      <c r="D328" t="e">
        <f t="shared" si="239"/>
        <v>#VALUE!</v>
      </c>
      <c r="E328" t="e">
        <f t="shared" si="240"/>
        <v>#VALUE!</v>
      </c>
      <c r="F328" t="e">
        <f t="shared" si="243"/>
        <v>#VALUE!</v>
      </c>
    </row>
    <row r="329" spans="1:9">
      <c r="A329" t="str">
        <f>IF(ISNUMBER('Entrada TXT'!A329),'Entrada TXT'!A329,IF(ISNUMBER(A322),0,""))</f>
        <v/>
      </c>
      <c r="B329" t="e">
        <f t="shared" si="237"/>
        <v>#VALUE!</v>
      </c>
      <c r="C329" t="e">
        <f t="shared" si="238"/>
        <v>#VALUE!</v>
      </c>
      <c r="D329" t="e">
        <f t="shared" si="239"/>
        <v>#VALUE!</v>
      </c>
      <c r="E329" t="e">
        <f t="shared" si="240"/>
        <v>#VALUE!</v>
      </c>
      <c r="F329" t="e">
        <f t="shared" si="243"/>
        <v>#VALUE!</v>
      </c>
    </row>
    <row r="330" spans="1:9">
      <c r="A330" t="str">
        <f>IF(ISNUMBER('Entrada TXT'!A330),'Entrada TXT'!A330,"")</f>
        <v/>
      </c>
      <c r="B330" t="e">
        <f t="shared" si="237"/>
        <v>#VALUE!</v>
      </c>
      <c r="C330" t="e">
        <f t="shared" si="238"/>
        <v>#VALUE!</v>
      </c>
      <c r="D330" t="e">
        <f t="shared" si="239"/>
        <v>#VALUE!</v>
      </c>
      <c r="E330" t="e">
        <f t="shared" si="240"/>
        <v>#VALUE!</v>
      </c>
      <c r="F330" t="e">
        <f t="shared" ref="F330" si="246">D330&amp;E330</f>
        <v>#VALUE!</v>
      </c>
      <c r="G330" t="s">
        <v>7</v>
      </c>
      <c r="H330">
        <f t="shared" ref="H330" si="247">+H322+16</f>
        <v>656</v>
      </c>
      <c r="I330" t="e">
        <f t="shared" ref="I330" si="248">":10"&amp;DEC2HEX(H330,4)&amp;"00"&amp;F337&amp;H332</f>
        <v>#VALUE!</v>
      </c>
    </row>
    <row r="331" spans="1:9">
      <c r="A331" t="str">
        <f>IF(ISNUMBER('Entrada TXT'!A331),'Entrada TXT'!A331,IF(ISNUMBER(A330),0,""))</f>
        <v/>
      </c>
      <c r="B331" t="e">
        <f t="shared" si="237"/>
        <v>#VALUE!</v>
      </c>
      <c r="C331" t="e">
        <f t="shared" si="238"/>
        <v>#VALUE!</v>
      </c>
      <c r="D331" t="e">
        <f t="shared" si="239"/>
        <v>#VALUE!</v>
      </c>
      <c r="E331" t="e">
        <f t="shared" si="240"/>
        <v>#VALUE!</v>
      </c>
      <c r="F331" t="e">
        <f t="shared" ref="F331:F337" si="249">+F330&amp;D331&amp;E331</f>
        <v>#VALUE!</v>
      </c>
      <c r="G331" t="s">
        <v>8</v>
      </c>
      <c r="H331" s="1" t="str">
        <f t="shared" ref="H331" si="250">DEC2HEX(H330,4)</f>
        <v>0290</v>
      </c>
    </row>
    <row r="332" spans="1:9">
      <c r="A332" t="str">
        <f>IF(ISNUMBER('Entrada TXT'!A332),'Entrada TXT'!A332,IF(ISNUMBER(A330),0,""))</f>
        <v/>
      </c>
      <c r="B332" t="e">
        <f t="shared" si="237"/>
        <v>#VALUE!</v>
      </c>
      <c r="C332" t="e">
        <f t="shared" si="238"/>
        <v>#VALUE!</v>
      </c>
      <c r="D332" t="e">
        <f t="shared" si="239"/>
        <v>#VALUE!</v>
      </c>
      <c r="E332" t="e">
        <f t="shared" si="240"/>
        <v>#VALUE!</v>
      </c>
      <c r="F332" t="e">
        <f t="shared" si="249"/>
        <v>#VALUE!</v>
      </c>
      <c r="G332" t="s">
        <v>6</v>
      </c>
      <c r="H332" s="1" t="e">
        <f t="shared" ref="H332" si="251">DEC2HEX(256-(MOD(SUM(B330:C337)+16+INT(H330/256)+MOD(H330,256),256)),2)</f>
        <v>#VALUE!</v>
      </c>
    </row>
    <row r="333" spans="1:9">
      <c r="A333" t="str">
        <f>IF(ISNUMBER('Entrada TXT'!A333),'Entrada TXT'!A333,IF(ISNUMBER(A330),0,""))</f>
        <v/>
      </c>
      <c r="B333" t="e">
        <f t="shared" si="237"/>
        <v>#VALUE!</v>
      </c>
      <c r="C333" t="e">
        <f t="shared" si="238"/>
        <v>#VALUE!</v>
      </c>
      <c r="D333" t="e">
        <f t="shared" si="239"/>
        <v>#VALUE!</v>
      </c>
      <c r="E333" t="e">
        <f t="shared" si="240"/>
        <v>#VALUE!</v>
      </c>
      <c r="F333" t="e">
        <f t="shared" si="249"/>
        <v>#VALUE!</v>
      </c>
    </row>
    <row r="334" spans="1:9">
      <c r="A334" t="str">
        <f>IF(ISNUMBER('Entrada TXT'!A334),'Entrada TXT'!A334,IF(ISNUMBER(A330),0,""))</f>
        <v/>
      </c>
      <c r="B334" t="e">
        <f t="shared" si="237"/>
        <v>#VALUE!</v>
      </c>
      <c r="C334" t="e">
        <f t="shared" si="238"/>
        <v>#VALUE!</v>
      </c>
      <c r="D334" t="e">
        <f t="shared" si="239"/>
        <v>#VALUE!</v>
      </c>
      <c r="E334" t="e">
        <f t="shared" si="240"/>
        <v>#VALUE!</v>
      </c>
      <c r="F334" t="e">
        <f t="shared" si="249"/>
        <v>#VALUE!</v>
      </c>
    </row>
    <row r="335" spans="1:9">
      <c r="A335" t="str">
        <f>IF(ISNUMBER('Entrada TXT'!A335),'Entrada TXT'!A335,IF(ISNUMBER(A330),0,""))</f>
        <v/>
      </c>
      <c r="B335" t="e">
        <f t="shared" si="237"/>
        <v>#VALUE!</v>
      </c>
      <c r="C335" t="e">
        <f t="shared" si="238"/>
        <v>#VALUE!</v>
      </c>
      <c r="D335" t="e">
        <f t="shared" si="239"/>
        <v>#VALUE!</v>
      </c>
      <c r="E335" t="e">
        <f t="shared" si="240"/>
        <v>#VALUE!</v>
      </c>
      <c r="F335" t="e">
        <f t="shared" si="249"/>
        <v>#VALUE!</v>
      </c>
    </row>
    <row r="336" spans="1:9">
      <c r="A336" t="str">
        <f>IF(ISNUMBER('Entrada TXT'!A336),'Entrada TXT'!A336,IF(ISNUMBER(A330),0,""))</f>
        <v/>
      </c>
      <c r="B336" t="e">
        <f t="shared" si="237"/>
        <v>#VALUE!</v>
      </c>
      <c r="C336" t="e">
        <f t="shared" si="238"/>
        <v>#VALUE!</v>
      </c>
      <c r="D336" t="e">
        <f t="shared" si="239"/>
        <v>#VALUE!</v>
      </c>
      <c r="E336" t="e">
        <f t="shared" si="240"/>
        <v>#VALUE!</v>
      </c>
      <c r="F336" t="e">
        <f t="shared" si="249"/>
        <v>#VALUE!</v>
      </c>
    </row>
    <row r="337" spans="1:9">
      <c r="A337" t="str">
        <f>IF(ISNUMBER('Entrada TXT'!A337),'Entrada TXT'!A337,IF(ISNUMBER(A330),0,""))</f>
        <v/>
      </c>
      <c r="B337" t="e">
        <f t="shared" si="237"/>
        <v>#VALUE!</v>
      </c>
      <c r="C337" t="e">
        <f t="shared" si="238"/>
        <v>#VALUE!</v>
      </c>
      <c r="D337" t="e">
        <f t="shared" si="239"/>
        <v>#VALUE!</v>
      </c>
      <c r="E337" t="e">
        <f t="shared" si="240"/>
        <v>#VALUE!</v>
      </c>
      <c r="F337" t="e">
        <f t="shared" si="249"/>
        <v>#VALUE!</v>
      </c>
    </row>
    <row r="338" spans="1:9">
      <c r="A338" t="str">
        <f>IF(ISNUMBER('Entrada TXT'!A338),'Entrada TXT'!A338,"")</f>
        <v/>
      </c>
      <c r="B338" t="e">
        <f t="shared" si="237"/>
        <v>#VALUE!</v>
      </c>
      <c r="C338" t="e">
        <f t="shared" si="238"/>
        <v>#VALUE!</v>
      </c>
      <c r="D338" t="e">
        <f t="shared" si="239"/>
        <v>#VALUE!</v>
      </c>
      <c r="E338" t="e">
        <f t="shared" si="240"/>
        <v>#VALUE!</v>
      </c>
      <c r="F338" t="e">
        <f t="shared" ref="F338" si="252">D338&amp;E338</f>
        <v>#VALUE!</v>
      </c>
      <c r="G338" t="s">
        <v>7</v>
      </c>
      <c r="H338">
        <f t="shared" si="215"/>
        <v>672</v>
      </c>
      <c r="I338" t="e">
        <f t="shared" ref="I338" si="253">":10"&amp;DEC2HEX(H338,4)&amp;"00"&amp;F345&amp;H340</f>
        <v>#VALUE!</v>
      </c>
    </row>
    <row r="339" spans="1:9">
      <c r="A339" t="str">
        <f>IF(ISNUMBER('Entrada TXT'!A339),'Entrada TXT'!A339,IF(ISNUMBER(A338),0,""))</f>
        <v/>
      </c>
      <c r="B339" t="e">
        <f t="shared" si="237"/>
        <v>#VALUE!</v>
      </c>
      <c r="C339" t="e">
        <f t="shared" si="238"/>
        <v>#VALUE!</v>
      </c>
      <c r="D339" t="e">
        <f t="shared" si="239"/>
        <v>#VALUE!</v>
      </c>
      <c r="E339" t="e">
        <f t="shared" si="240"/>
        <v>#VALUE!</v>
      </c>
      <c r="F339" t="e">
        <f t="shared" ref="F339:F345" si="254">+F338&amp;D339&amp;E339</f>
        <v>#VALUE!</v>
      </c>
      <c r="G339" t="s">
        <v>8</v>
      </c>
      <c r="H339" s="1" t="str">
        <f t="shared" ref="H339" si="255">DEC2HEX(H338,4)</f>
        <v>02A0</v>
      </c>
    </row>
    <row r="340" spans="1:9">
      <c r="A340" t="str">
        <f>IF(ISNUMBER('Entrada TXT'!A340),'Entrada TXT'!A340,IF(ISNUMBER(A338),0,""))</f>
        <v/>
      </c>
      <c r="B340" t="e">
        <f t="shared" si="237"/>
        <v>#VALUE!</v>
      </c>
      <c r="C340" t="e">
        <f t="shared" si="238"/>
        <v>#VALUE!</v>
      </c>
      <c r="D340" t="e">
        <f t="shared" si="239"/>
        <v>#VALUE!</v>
      </c>
      <c r="E340" t="e">
        <f t="shared" si="240"/>
        <v>#VALUE!</v>
      </c>
      <c r="F340" t="e">
        <f t="shared" si="254"/>
        <v>#VALUE!</v>
      </c>
      <c r="G340" t="s">
        <v>6</v>
      </c>
      <c r="H340" s="1" t="e">
        <f t="shared" ref="H340" si="256">DEC2HEX(256-(MOD(SUM(B338:C345)+16+INT(H338/256)+MOD(H338,256),256)),2)</f>
        <v>#VALUE!</v>
      </c>
    </row>
    <row r="341" spans="1:9">
      <c r="A341" t="str">
        <f>IF(ISNUMBER('Entrada TXT'!A341),'Entrada TXT'!A341,IF(ISNUMBER(A338),0,""))</f>
        <v/>
      </c>
      <c r="B341" t="e">
        <f t="shared" si="237"/>
        <v>#VALUE!</v>
      </c>
      <c r="C341" t="e">
        <f t="shared" si="238"/>
        <v>#VALUE!</v>
      </c>
      <c r="D341" t="e">
        <f t="shared" si="239"/>
        <v>#VALUE!</v>
      </c>
      <c r="E341" t="e">
        <f t="shared" si="240"/>
        <v>#VALUE!</v>
      </c>
      <c r="F341" t="e">
        <f t="shared" si="254"/>
        <v>#VALUE!</v>
      </c>
    </row>
    <row r="342" spans="1:9">
      <c r="A342" t="str">
        <f>IF(ISNUMBER('Entrada TXT'!A342),'Entrada TXT'!A342,IF(ISNUMBER(A338),0,""))</f>
        <v/>
      </c>
      <c r="B342" t="e">
        <f t="shared" si="237"/>
        <v>#VALUE!</v>
      </c>
      <c r="C342" t="e">
        <f t="shared" si="238"/>
        <v>#VALUE!</v>
      </c>
      <c r="D342" t="e">
        <f t="shared" si="239"/>
        <v>#VALUE!</v>
      </c>
      <c r="E342" t="e">
        <f t="shared" si="240"/>
        <v>#VALUE!</v>
      </c>
      <c r="F342" t="e">
        <f t="shared" si="254"/>
        <v>#VALUE!</v>
      </c>
    </row>
    <row r="343" spans="1:9">
      <c r="A343" t="str">
        <f>IF(ISNUMBER('Entrada TXT'!A343),'Entrada TXT'!A343,IF(ISNUMBER(A338),0,""))</f>
        <v/>
      </c>
      <c r="B343" t="e">
        <f t="shared" si="237"/>
        <v>#VALUE!</v>
      </c>
      <c r="C343" t="e">
        <f t="shared" si="238"/>
        <v>#VALUE!</v>
      </c>
      <c r="D343" t="e">
        <f t="shared" si="239"/>
        <v>#VALUE!</v>
      </c>
      <c r="E343" t="e">
        <f t="shared" si="240"/>
        <v>#VALUE!</v>
      </c>
      <c r="F343" t="e">
        <f t="shared" si="254"/>
        <v>#VALUE!</v>
      </c>
    </row>
    <row r="344" spans="1:9">
      <c r="A344" t="str">
        <f>IF(ISNUMBER('Entrada TXT'!A344),'Entrada TXT'!A344,IF(ISNUMBER(A338),0,""))</f>
        <v/>
      </c>
      <c r="B344" t="e">
        <f t="shared" si="237"/>
        <v>#VALUE!</v>
      </c>
      <c r="C344" t="e">
        <f t="shared" si="238"/>
        <v>#VALUE!</v>
      </c>
      <c r="D344" t="e">
        <f t="shared" si="239"/>
        <v>#VALUE!</v>
      </c>
      <c r="E344" t="e">
        <f t="shared" si="240"/>
        <v>#VALUE!</v>
      </c>
      <c r="F344" t="e">
        <f t="shared" si="254"/>
        <v>#VALUE!</v>
      </c>
    </row>
    <row r="345" spans="1:9">
      <c r="A345" t="str">
        <f>IF(ISNUMBER('Entrada TXT'!A345),'Entrada TXT'!A345,IF(ISNUMBER(A338),0,""))</f>
        <v/>
      </c>
      <c r="B345" t="e">
        <f t="shared" si="237"/>
        <v>#VALUE!</v>
      </c>
      <c r="C345" t="e">
        <f t="shared" si="238"/>
        <v>#VALUE!</v>
      </c>
      <c r="D345" t="e">
        <f t="shared" si="239"/>
        <v>#VALUE!</v>
      </c>
      <c r="E345" t="e">
        <f t="shared" si="240"/>
        <v>#VALUE!</v>
      </c>
      <c r="F345" t="e">
        <f t="shared" si="254"/>
        <v>#VALUE!</v>
      </c>
    </row>
    <row r="346" spans="1:9">
      <c r="A346" t="str">
        <f>IF(ISNUMBER('Entrada TXT'!A346),'Entrada TXT'!A346,"")</f>
        <v/>
      </c>
      <c r="B346" t="e">
        <f t="shared" si="237"/>
        <v>#VALUE!</v>
      </c>
      <c r="C346" t="e">
        <f t="shared" si="238"/>
        <v>#VALUE!</v>
      </c>
      <c r="D346" t="e">
        <f t="shared" si="239"/>
        <v>#VALUE!</v>
      </c>
      <c r="E346" t="e">
        <f t="shared" si="240"/>
        <v>#VALUE!</v>
      </c>
      <c r="F346" t="e">
        <f t="shared" ref="F346" si="257">D346&amp;E346</f>
        <v>#VALUE!</v>
      </c>
      <c r="G346" t="s">
        <v>7</v>
      </c>
      <c r="H346">
        <f t="shared" ref="H346" si="258">+H338+16</f>
        <v>688</v>
      </c>
      <c r="I346" t="e">
        <f t="shared" ref="I346" si="259">":10"&amp;DEC2HEX(H346,4)&amp;"00"&amp;F353&amp;H348</f>
        <v>#VALUE!</v>
      </c>
    </row>
    <row r="347" spans="1:9">
      <c r="A347" t="str">
        <f>IF(ISNUMBER('Entrada TXT'!A347),'Entrada TXT'!A347,IF(ISNUMBER(A346),0,""))</f>
        <v/>
      </c>
      <c r="B347" t="e">
        <f t="shared" si="237"/>
        <v>#VALUE!</v>
      </c>
      <c r="C347" t="e">
        <f t="shared" si="238"/>
        <v>#VALUE!</v>
      </c>
      <c r="D347" t="e">
        <f t="shared" si="239"/>
        <v>#VALUE!</v>
      </c>
      <c r="E347" t="e">
        <f t="shared" si="240"/>
        <v>#VALUE!</v>
      </c>
      <c r="F347" t="e">
        <f t="shared" ref="F347:F353" si="260">+F346&amp;D347&amp;E347</f>
        <v>#VALUE!</v>
      </c>
      <c r="G347" t="s">
        <v>8</v>
      </c>
      <c r="H347" s="1" t="str">
        <f t="shared" ref="H347" si="261">DEC2HEX(H346,4)</f>
        <v>02B0</v>
      </c>
    </row>
    <row r="348" spans="1:9">
      <c r="A348" t="str">
        <f>IF(ISNUMBER('Entrada TXT'!A348),'Entrada TXT'!A348,IF(ISNUMBER(A346),0,""))</f>
        <v/>
      </c>
      <c r="B348" t="e">
        <f t="shared" si="237"/>
        <v>#VALUE!</v>
      </c>
      <c r="C348" t="e">
        <f t="shared" si="238"/>
        <v>#VALUE!</v>
      </c>
      <c r="D348" t="e">
        <f t="shared" si="239"/>
        <v>#VALUE!</v>
      </c>
      <c r="E348" t="e">
        <f t="shared" si="240"/>
        <v>#VALUE!</v>
      </c>
      <c r="F348" t="e">
        <f t="shared" si="260"/>
        <v>#VALUE!</v>
      </c>
      <c r="G348" t="s">
        <v>6</v>
      </c>
      <c r="H348" s="1" t="e">
        <f t="shared" ref="H348" si="262">DEC2HEX(256-(MOD(SUM(B346:C353)+16+INT(H346/256)+MOD(H346,256),256)),2)</f>
        <v>#VALUE!</v>
      </c>
    </row>
    <row r="349" spans="1:9">
      <c r="A349" t="str">
        <f>IF(ISNUMBER('Entrada TXT'!A349),'Entrada TXT'!A349,IF(ISNUMBER(A346),0,""))</f>
        <v/>
      </c>
      <c r="B349" t="e">
        <f t="shared" si="237"/>
        <v>#VALUE!</v>
      </c>
      <c r="C349" t="e">
        <f t="shared" si="238"/>
        <v>#VALUE!</v>
      </c>
      <c r="D349" t="e">
        <f t="shared" si="239"/>
        <v>#VALUE!</v>
      </c>
      <c r="E349" t="e">
        <f t="shared" si="240"/>
        <v>#VALUE!</v>
      </c>
      <c r="F349" t="e">
        <f t="shared" si="260"/>
        <v>#VALUE!</v>
      </c>
    </row>
    <row r="350" spans="1:9">
      <c r="A350" t="str">
        <f>IF(ISNUMBER('Entrada TXT'!A350),'Entrada TXT'!A350,IF(ISNUMBER(A346),0,""))</f>
        <v/>
      </c>
      <c r="B350" t="e">
        <f t="shared" si="237"/>
        <v>#VALUE!</v>
      </c>
      <c r="C350" t="e">
        <f t="shared" si="238"/>
        <v>#VALUE!</v>
      </c>
      <c r="D350" t="e">
        <f t="shared" si="239"/>
        <v>#VALUE!</v>
      </c>
      <c r="E350" t="e">
        <f t="shared" si="240"/>
        <v>#VALUE!</v>
      </c>
      <c r="F350" t="e">
        <f t="shared" si="260"/>
        <v>#VALUE!</v>
      </c>
    </row>
    <row r="351" spans="1:9">
      <c r="A351" t="str">
        <f>IF(ISNUMBER('Entrada TXT'!A351),'Entrada TXT'!A351,IF(ISNUMBER(A346),0,""))</f>
        <v/>
      </c>
      <c r="B351" t="e">
        <f t="shared" si="237"/>
        <v>#VALUE!</v>
      </c>
      <c r="C351" t="e">
        <f t="shared" si="238"/>
        <v>#VALUE!</v>
      </c>
      <c r="D351" t="e">
        <f t="shared" si="239"/>
        <v>#VALUE!</v>
      </c>
      <c r="E351" t="e">
        <f t="shared" si="240"/>
        <v>#VALUE!</v>
      </c>
      <c r="F351" t="e">
        <f t="shared" si="260"/>
        <v>#VALUE!</v>
      </c>
    </row>
    <row r="352" spans="1:9">
      <c r="A352" t="str">
        <f>IF(ISNUMBER('Entrada TXT'!A352),'Entrada TXT'!A352,IF(ISNUMBER(A346),0,""))</f>
        <v/>
      </c>
      <c r="B352" t="e">
        <f t="shared" si="237"/>
        <v>#VALUE!</v>
      </c>
      <c r="C352" t="e">
        <f t="shared" si="238"/>
        <v>#VALUE!</v>
      </c>
      <c r="D352" t="e">
        <f t="shared" si="239"/>
        <v>#VALUE!</v>
      </c>
      <c r="E352" t="e">
        <f t="shared" si="240"/>
        <v>#VALUE!</v>
      </c>
      <c r="F352" t="e">
        <f t="shared" si="260"/>
        <v>#VALUE!</v>
      </c>
    </row>
    <row r="353" spans="1:9">
      <c r="A353" t="str">
        <f>IF(ISNUMBER('Entrada TXT'!A353),'Entrada TXT'!A353,IF(ISNUMBER(A346),0,""))</f>
        <v/>
      </c>
      <c r="B353" t="e">
        <f t="shared" si="237"/>
        <v>#VALUE!</v>
      </c>
      <c r="C353" t="e">
        <f t="shared" si="238"/>
        <v>#VALUE!</v>
      </c>
      <c r="D353" t="e">
        <f t="shared" si="239"/>
        <v>#VALUE!</v>
      </c>
      <c r="E353" t="e">
        <f t="shared" si="240"/>
        <v>#VALUE!</v>
      </c>
      <c r="F353" t="e">
        <f t="shared" si="260"/>
        <v>#VALUE!</v>
      </c>
    </row>
    <row r="354" spans="1:9">
      <c r="A354" t="str">
        <f>IF(ISNUMBER('Entrada TXT'!A354),'Entrada TXT'!A354,"")</f>
        <v/>
      </c>
      <c r="B354" t="e">
        <f t="shared" si="237"/>
        <v>#VALUE!</v>
      </c>
      <c r="C354" t="e">
        <f t="shared" si="238"/>
        <v>#VALUE!</v>
      </c>
      <c r="D354" t="e">
        <f t="shared" si="239"/>
        <v>#VALUE!</v>
      </c>
      <c r="E354" t="e">
        <f t="shared" si="240"/>
        <v>#VALUE!</v>
      </c>
      <c r="F354" t="e">
        <f t="shared" ref="F354" si="263">D354&amp;E354</f>
        <v>#VALUE!</v>
      </c>
      <c r="G354" t="s">
        <v>7</v>
      </c>
      <c r="H354">
        <f t="shared" ref="H354:H402" si="264">+H346+16</f>
        <v>704</v>
      </c>
      <c r="I354" t="e">
        <f t="shared" ref="I354" si="265">":10"&amp;DEC2HEX(H354,4)&amp;"00"&amp;F361&amp;H356</f>
        <v>#VALUE!</v>
      </c>
    </row>
    <row r="355" spans="1:9">
      <c r="A355" t="str">
        <f>IF(ISNUMBER('Entrada TXT'!A355),'Entrada TXT'!A355,IF(ISNUMBER(A354),0,""))</f>
        <v/>
      </c>
      <c r="B355" t="e">
        <f t="shared" si="237"/>
        <v>#VALUE!</v>
      </c>
      <c r="C355" t="e">
        <f t="shared" si="238"/>
        <v>#VALUE!</v>
      </c>
      <c r="D355" t="e">
        <f t="shared" si="239"/>
        <v>#VALUE!</v>
      </c>
      <c r="E355" t="e">
        <f t="shared" si="240"/>
        <v>#VALUE!</v>
      </c>
      <c r="F355" t="e">
        <f t="shared" ref="F355:F361" si="266">+F354&amp;D355&amp;E355</f>
        <v>#VALUE!</v>
      </c>
      <c r="G355" t="s">
        <v>8</v>
      </c>
      <c r="H355" s="1" t="str">
        <f t="shared" ref="H355" si="267">DEC2HEX(H354,4)</f>
        <v>02C0</v>
      </c>
    </row>
    <row r="356" spans="1:9">
      <c r="A356" t="str">
        <f>IF(ISNUMBER('Entrada TXT'!A356),'Entrada TXT'!A356,IF(ISNUMBER(A354),0,""))</f>
        <v/>
      </c>
      <c r="B356" t="e">
        <f t="shared" si="237"/>
        <v>#VALUE!</v>
      </c>
      <c r="C356" t="e">
        <f t="shared" si="238"/>
        <v>#VALUE!</v>
      </c>
      <c r="D356" t="e">
        <f t="shared" si="239"/>
        <v>#VALUE!</v>
      </c>
      <c r="E356" t="e">
        <f t="shared" si="240"/>
        <v>#VALUE!</v>
      </c>
      <c r="F356" t="e">
        <f t="shared" si="266"/>
        <v>#VALUE!</v>
      </c>
      <c r="G356" t="s">
        <v>6</v>
      </c>
      <c r="H356" s="1" t="e">
        <f t="shared" ref="H356" si="268">DEC2HEX(256-(MOD(SUM(B354:C361)+16+INT(H354/256)+MOD(H354,256),256)),2)</f>
        <v>#VALUE!</v>
      </c>
    </row>
    <row r="357" spans="1:9">
      <c r="A357" t="str">
        <f>IF(ISNUMBER('Entrada TXT'!A357),'Entrada TXT'!A357,IF(ISNUMBER(A354),0,""))</f>
        <v/>
      </c>
      <c r="B357" t="e">
        <f t="shared" si="237"/>
        <v>#VALUE!</v>
      </c>
      <c r="C357" t="e">
        <f t="shared" si="238"/>
        <v>#VALUE!</v>
      </c>
      <c r="D357" t="e">
        <f t="shared" si="239"/>
        <v>#VALUE!</v>
      </c>
      <c r="E357" t="e">
        <f t="shared" si="240"/>
        <v>#VALUE!</v>
      </c>
      <c r="F357" t="e">
        <f t="shared" si="266"/>
        <v>#VALUE!</v>
      </c>
    </row>
    <row r="358" spans="1:9">
      <c r="A358" t="str">
        <f>IF(ISNUMBER('Entrada TXT'!A358),'Entrada TXT'!A358,IF(ISNUMBER(A354),0,""))</f>
        <v/>
      </c>
      <c r="B358" t="e">
        <f t="shared" si="237"/>
        <v>#VALUE!</v>
      </c>
      <c r="C358" t="e">
        <f t="shared" si="238"/>
        <v>#VALUE!</v>
      </c>
      <c r="D358" t="e">
        <f t="shared" si="239"/>
        <v>#VALUE!</v>
      </c>
      <c r="E358" t="e">
        <f t="shared" si="240"/>
        <v>#VALUE!</v>
      </c>
      <c r="F358" t="e">
        <f t="shared" si="266"/>
        <v>#VALUE!</v>
      </c>
    </row>
    <row r="359" spans="1:9">
      <c r="A359" t="str">
        <f>IF(ISNUMBER('Entrada TXT'!A359),'Entrada TXT'!A359,IF(ISNUMBER(A354),0,""))</f>
        <v/>
      </c>
      <c r="B359" t="e">
        <f t="shared" si="237"/>
        <v>#VALUE!</v>
      </c>
      <c r="C359" t="e">
        <f t="shared" si="238"/>
        <v>#VALUE!</v>
      </c>
      <c r="D359" t="e">
        <f t="shared" si="239"/>
        <v>#VALUE!</v>
      </c>
      <c r="E359" t="e">
        <f t="shared" si="240"/>
        <v>#VALUE!</v>
      </c>
      <c r="F359" t="e">
        <f t="shared" si="266"/>
        <v>#VALUE!</v>
      </c>
    </row>
    <row r="360" spans="1:9">
      <c r="A360" t="str">
        <f>IF(ISNUMBER('Entrada TXT'!A360),'Entrada TXT'!A360,IF(ISNUMBER(A354),0,""))</f>
        <v/>
      </c>
      <c r="B360" t="e">
        <f t="shared" si="237"/>
        <v>#VALUE!</v>
      </c>
      <c r="C360" t="e">
        <f t="shared" si="238"/>
        <v>#VALUE!</v>
      </c>
      <c r="D360" t="e">
        <f t="shared" si="239"/>
        <v>#VALUE!</v>
      </c>
      <c r="E360" t="e">
        <f t="shared" si="240"/>
        <v>#VALUE!</v>
      </c>
      <c r="F360" t="e">
        <f t="shared" si="266"/>
        <v>#VALUE!</v>
      </c>
    </row>
    <row r="361" spans="1:9">
      <c r="A361" t="str">
        <f>IF(ISNUMBER('Entrada TXT'!A361),'Entrada TXT'!A361,IF(ISNUMBER(A354),0,""))</f>
        <v/>
      </c>
      <c r="B361" t="e">
        <f t="shared" si="237"/>
        <v>#VALUE!</v>
      </c>
      <c r="C361" t="e">
        <f t="shared" si="238"/>
        <v>#VALUE!</v>
      </c>
      <c r="D361" t="e">
        <f t="shared" si="239"/>
        <v>#VALUE!</v>
      </c>
      <c r="E361" t="e">
        <f t="shared" si="240"/>
        <v>#VALUE!</v>
      </c>
      <c r="F361" t="e">
        <f t="shared" si="266"/>
        <v>#VALUE!</v>
      </c>
    </row>
    <row r="362" spans="1:9">
      <c r="A362" t="str">
        <f>IF(ISNUMBER('Entrada TXT'!A362),'Entrada TXT'!A362,"")</f>
        <v/>
      </c>
      <c r="B362" t="e">
        <f t="shared" si="237"/>
        <v>#VALUE!</v>
      </c>
      <c r="C362" t="e">
        <f t="shared" si="238"/>
        <v>#VALUE!</v>
      </c>
      <c r="D362" t="e">
        <f t="shared" si="239"/>
        <v>#VALUE!</v>
      </c>
      <c r="E362" t="e">
        <f t="shared" si="240"/>
        <v>#VALUE!</v>
      </c>
      <c r="F362" t="e">
        <f t="shared" ref="F362" si="269">D362&amp;E362</f>
        <v>#VALUE!</v>
      </c>
      <c r="G362" t="s">
        <v>7</v>
      </c>
      <c r="H362">
        <f t="shared" ref="H362" si="270">+H354+16</f>
        <v>720</v>
      </c>
      <c r="I362" t="e">
        <f t="shared" ref="I362" si="271">":10"&amp;DEC2HEX(H362,4)&amp;"00"&amp;F369&amp;H364</f>
        <v>#VALUE!</v>
      </c>
    </row>
    <row r="363" spans="1:9">
      <c r="A363" t="str">
        <f>IF(ISNUMBER('Entrada TXT'!A363),'Entrada TXT'!A363,IF(ISNUMBER(A362),0,""))</f>
        <v/>
      </c>
      <c r="B363" t="e">
        <f t="shared" si="237"/>
        <v>#VALUE!</v>
      </c>
      <c r="C363" t="e">
        <f t="shared" si="238"/>
        <v>#VALUE!</v>
      </c>
      <c r="D363" t="e">
        <f t="shared" si="239"/>
        <v>#VALUE!</v>
      </c>
      <c r="E363" t="e">
        <f t="shared" si="240"/>
        <v>#VALUE!</v>
      </c>
      <c r="F363" t="e">
        <f t="shared" ref="F363:F369" si="272">+F362&amp;D363&amp;E363</f>
        <v>#VALUE!</v>
      </c>
      <c r="G363" t="s">
        <v>8</v>
      </c>
      <c r="H363" s="1" t="str">
        <f t="shared" ref="H363" si="273">DEC2HEX(H362,4)</f>
        <v>02D0</v>
      </c>
    </row>
    <row r="364" spans="1:9">
      <c r="A364" t="str">
        <f>IF(ISNUMBER('Entrada TXT'!A364),'Entrada TXT'!A364,IF(ISNUMBER(A362),0,""))</f>
        <v/>
      </c>
      <c r="B364" t="e">
        <f t="shared" si="237"/>
        <v>#VALUE!</v>
      </c>
      <c r="C364" t="e">
        <f t="shared" si="238"/>
        <v>#VALUE!</v>
      </c>
      <c r="D364" t="e">
        <f t="shared" si="239"/>
        <v>#VALUE!</v>
      </c>
      <c r="E364" t="e">
        <f t="shared" si="240"/>
        <v>#VALUE!</v>
      </c>
      <c r="F364" t="e">
        <f t="shared" si="272"/>
        <v>#VALUE!</v>
      </c>
      <c r="G364" t="s">
        <v>6</v>
      </c>
      <c r="H364" s="1" t="e">
        <f t="shared" ref="H364" si="274">DEC2HEX(256-(MOD(SUM(B362:C369)+16+INT(H362/256)+MOD(H362,256),256)),2)</f>
        <v>#VALUE!</v>
      </c>
    </row>
    <row r="365" spans="1:9">
      <c r="A365" t="str">
        <f>IF(ISNUMBER('Entrada TXT'!A365),'Entrada TXT'!A365,IF(ISNUMBER(A362),0,""))</f>
        <v/>
      </c>
      <c r="B365" t="e">
        <f t="shared" si="237"/>
        <v>#VALUE!</v>
      </c>
      <c r="C365" t="e">
        <f t="shared" si="238"/>
        <v>#VALUE!</v>
      </c>
      <c r="D365" t="e">
        <f t="shared" si="239"/>
        <v>#VALUE!</v>
      </c>
      <c r="E365" t="e">
        <f t="shared" si="240"/>
        <v>#VALUE!</v>
      </c>
      <c r="F365" t="e">
        <f t="shared" si="272"/>
        <v>#VALUE!</v>
      </c>
    </row>
    <row r="366" spans="1:9">
      <c r="A366" t="str">
        <f>IF(ISNUMBER('Entrada TXT'!A366),'Entrada TXT'!A366,IF(ISNUMBER(A362),0,""))</f>
        <v/>
      </c>
      <c r="B366" t="e">
        <f t="shared" si="237"/>
        <v>#VALUE!</v>
      </c>
      <c r="C366" t="e">
        <f t="shared" si="238"/>
        <v>#VALUE!</v>
      </c>
      <c r="D366" t="e">
        <f t="shared" si="239"/>
        <v>#VALUE!</v>
      </c>
      <c r="E366" t="e">
        <f t="shared" si="240"/>
        <v>#VALUE!</v>
      </c>
      <c r="F366" t="e">
        <f t="shared" si="272"/>
        <v>#VALUE!</v>
      </c>
    </row>
    <row r="367" spans="1:9">
      <c r="A367" t="str">
        <f>IF(ISNUMBER('Entrada TXT'!A367),'Entrada TXT'!A367,IF(ISNUMBER(A362),0,""))</f>
        <v/>
      </c>
      <c r="B367" t="e">
        <f t="shared" si="237"/>
        <v>#VALUE!</v>
      </c>
      <c r="C367" t="e">
        <f t="shared" si="238"/>
        <v>#VALUE!</v>
      </c>
      <c r="D367" t="e">
        <f t="shared" si="239"/>
        <v>#VALUE!</v>
      </c>
      <c r="E367" t="e">
        <f t="shared" si="240"/>
        <v>#VALUE!</v>
      </c>
      <c r="F367" t="e">
        <f t="shared" si="272"/>
        <v>#VALUE!</v>
      </c>
    </row>
    <row r="368" spans="1:9">
      <c r="A368" t="str">
        <f>IF(ISNUMBER('Entrada TXT'!A368),'Entrada TXT'!A368,IF(ISNUMBER(A362),0,""))</f>
        <v/>
      </c>
      <c r="B368" t="e">
        <f t="shared" si="237"/>
        <v>#VALUE!</v>
      </c>
      <c r="C368" t="e">
        <f t="shared" si="238"/>
        <v>#VALUE!</v>
      </c>
      <c r="D368" t="e">
        <f t="shared" si="239"/>
        <v>#VALUE!</v>
      </c>
      <c r="E368" t="e">
        <f t="shared" si="240"/>
        <v>#VALUE!</v>
      </c>
      <c r="F368" t="e">
        <f t="shared" si="272"/>
        <v>#VALUE!</v>
      </c>
    </row>
    <row r="369" spans="1:9">
      <c r="A369" t="str">
        <f>IF(ISNUMBER('Entrada TXT'!A369),'Entrada TXT'!A369,IF(ISNUMBER(A362),0,""))</f>
        <v/>
      </c>
      <c r="B369" t="e">
        <f t="shared" si="237"/>
        <v>#VALUE!</v>
      </c>
      <c r="C369" t="e">
        <f t="shared" si="238"/>
        <v>#VALUE!</v>
      </c>
      <c r="D369" t="e">
        <f t="shared" si="239"/>
        <v>#VALUE!</v>
      </c>
      <c r="E369" t="e">
        <f t="shared" si="240"/>
        <v>#VALUE!</v>
      </c>
      <c r="F369" t="e">
        <f t="shared" si="272"/>
        <v>#VALUE!</v>
      </c>
    </row>
    <row r="370" spans="1:9">
      <c r="A370" t="str">
        <f>IF(ISNUMBER('Entrada TXT'!A370),'Entrada TXT'!A370,"")</f>
        <v/>
      </c>
      <c r="B370" t="e">
        <f t="shared" si="237"/>
        <v>#VALUE!</v>
      </c>
      <c r="C370" t="e">
        <f t="shared" si="238"/>
        <v>#VALUE!</v>
      </c>
      <c r="D370" t="e">
        <f t="shared" si="239"/>
        <v>#VALUE!</v>
      </c>
      <c r="E370" t="e">
        <f t="shared" si="240"/>
        <v>#VALUE!</v>
      </c>
      <c r="F370" t="e">
        <f t="shared" ref="F370" si="275">D370&amp;E370</f>
        <v>#VALUE!</v>
      </c>
      <c r="G370" t="s">
        <v>7</v>
      </c>
      <c r="H370">
        <f t="shared" si="264"/>
        <v>736</v>
      </c>
      <c r="I370" t="e">
        <f t="shared" ref="I370" si="276">":10"&amp;DEC2HEX(H370,4)&amp;"00"&amp;F377&amp;H372</f>
        <v>#VALUE!</v>
      </c>
    </row>
    <row r="371" spans="1:9">
      <c r="A371" t="str">
        <f>IF(ISNUMBER('Entrada TXT'!A371),'Entrada TXT'!A371,IF(ISNUMBER(A370),0,""))</f>
        <v/>
      </c>
      <c r="B371" t="e">
        <f t="shared" si="237"/>
        <v>#VALUE!</v>
      </c>
      <c r="C371" t="e">
        <f t="shared" si="238"/>
        <v>#VALUE!</v>
      </c>
      <c r="D371" t="e">
        <f t="shared" si="239"/>
        <v>#VALUE!</v>
      </c>
      <c r="E371" t="e">
        <f t="shared" si="240"/>
        <v>#VALUE!</v>
      </c>
      <c r="F371" t="e">
        <f t="shared" ref="F371:F377" si="277">+F370&amp;D371&amp;E371</f>
        <v>#VALUE!</v>
      </c>
      <c r="G371" t="s">
        <v>8</v>
      </c>
      <c r="H371" s="1" t="str">
        <f t="shared" ref="H371" si="278">DEC2HEX(H370,4)</f>
        <v>02E0</v>
      </c>
    </row>
    <row r="372" spans="1:9">
      <c r="A372" t="str">
        <f>IF(ISNUMBER('Entrada TXT'!A372),'Entrada TXT'!A372,IF(ISNUMBER(A370),0,""))</f>
        <v/>
      </c>
      <c r="B372" t="e">
        <f t="shared" si="237"/>
        <v>#VALUE!</v>
      </c>
      <c r="C372" t="e">
        <f t="shared" si="238"/>
        <v>#VALUE!</v>
      </c>
      <c r="D372" t="e">
        <f t="shared" si="239"/>
        <v>#VALUE!</v>
      </c>
      <c r="E372" t="e">
        <f t="shared" si="240"/>
        <v>#VALUE!</v>
      </c>
      <c r="F372" t="e">
        <f t="shared" si="277"/>
        <v>#VALUE!</v>
      </c>
      <c r="G372" t="s">
        <v>6</v>
      </c>
      <c r="H372" s="1" t="e">
        <f t="shared" ref="H372" si="279">DEC2HEX(256-(MOD(SUM(B370:C377)+16+INT(H370/256)+MOD(H370,256),256)),2)</f>
        <v>#VALUE!</v>
      </c>
    </row>
    <row r="373" spans="1:9">
      <c r="A373" t="str">
        <f>IF(ISNUMBER('Entrada TXT'!A373),'Entrada TXT'!A373,IF(ISNUMBER(A370),0,""))</f>
        <v/>
      </c>
      <c r="B373" t="e">
        <f t="shared" si="237"/>
        <v>#VALUE!</v>
      </c>
      <c r="C373" t="e">
        <f t="shared" si="238"/>
        <v>#VALUE!</v>
      </c>
      <c r="D373" t="e">
        <f t="shared" si="239"/>
        <v>#VALUE!</v>
      </c>
      <c r="E373" t="e">
        <f t="shared" si="240"/>
        <v>#VALUE!</v>
      </c>
      <c r="F373" t="e">
        <f t="shared" si="277"/>
        <v>#VALUE!</v>
      </c>
    </row>
    <row r="374" spans="1:9">
      <c r="A374" t="str">
        <f>IF(ISNUMBER('Entrada TXT'!A374),'Entrada TXT'!A374,IF(ISNUMBER(A370),0,""))</f>
        <v/>
      </c>
      <c r="B374" t="e">
        <f t="shared" si="237"/>
        <v>#VALUE!</v>
      </c>
      <c r="C374" t="e">
        <f t="shared" si="238"/>
        <v>#VALUE!</v>
      </c>
      <c r="D374" t="e">
        <f t="shared" si="239"/>
        <v>#VALUE!</v>
      </c>
      <c r="E374" t="e">
        <f t="shared" si="240"/>
        <v>#VALUE!</v>
      </c>
      <c r="F374" t="e">
        <f t="shared" si="277"/>
        <v>#VALUE!</v>
      </c>
    </row>
    <row r="375" spans="1:9">
      <c r="A375" t="str">
        <f>IF(ISNUMBER('Entrada TXT'!A375),'Entrada TXT'!A375,IF(ISNUMBER(A370),0,""))</f>
        <v/>
      </c>
      <c r="B375" t="e">
        <f t="shared" si="237"/>
        <v>#VALUE!</v>
      </c>
      <c r="C375" t="e">
        <f t="shared" si="238"/>
        <v>#VALUE!</v>
      </c>
      <c r="D375" t="e">
        <f t="shared" si="239"/>
        <v>#VALUE!</v>
      </c>
      <c r="E375" t="e">
        <f t="shared" si="240"/>
        <v>#VALUE!</v>
      </c>
      <c r="F375" t="e">
        <f t="shared" si="277"/>
        <v>#VALUE!</v>
      </c>
    </row>
    <row r="376" spans="1:9">
      <c r="A376" t="str">
        <f>IF(ISNUMBER('Entrada TXT'!A376),'Entrada TXT'!A376,IF(ISNUMBER(A370),0,""))</f>
        <v/>
      </c>
      <c r="B376" t="e">
        <f t="shared" si="237"/>
        <v>#VALUE!</v>
      </c>
      <c r="C376" t="e">
        <f t="shared" si="238"/>
        <v>#VALUE!</v>
      </c>
      <c r="D376" t="e">
        <f t="shared" si="239"/>
        <v>#VALUE!</v>
      </c>
      <c r="E376" t="e">
        <f t="shared" si="240"/>
        <v>#VALUE!</v>
      </c>
      <c r="F376" t="e">
        <f t="shared" si="277"/>
        <v>#VALUE!</v>
      </c>
    </row>
    <row r="377" spans="1:9">
      <c r="A377" t="str">
        <f>IF(ISNUMBER('Entrada TXT'!A377),'Entrada TXT'!A377,IF(ISNUMBER(A370),0,""))</f>
        <v/>
      </c>
      <c r="B377" t="e">
        <f t="shared" si="237"/>
        <v>#VALUE!</v>
      </c>
      <c r="C377" t="e">
        <f t="shared" si="238"/>
        <v>#VALUE!</v>
      </c>
      <c r="D377" t="e">
        <f t="shared" si="239"/>
        <v>#VALUE!</v>
      </c>
      <c r="E377" t="e">
        <f t="shared" si="240"/>
        <v>#VALUE!</v>
      </c>
      <c r="F377" t="e">
        <f t="shared" si="277"/>
        <v>#VALUE!</v>
      </c>
    </row>
    <row r="378" spans="1:9">
      <c r="A378" t="str">
        <f>IF(ISNUMBER('Entrada TXT'!A378),'Entrada TXT'!A378,"")</f>
        <v/>
      </c>
      <c r="B378" t="e">
        <f t="shared" si="237"/>
        <v>#VALUE!</v>
      </c>
      <c r="C378" t="e">
        <f t="shared" si="238"/>
        <v>#VALUE!</v>
      </c>
      <c r="D378" t="e">
        <f t="shared" si="239"/>
        <v>#VALUE!</v>
      </c>
      <c r="E378" t="e">
        <f t="shared" si="240"/>
        <v>#VALUE!</v>
      </c>
      <c r="F378" t="e">
        <f t="shared" ref="F378" si="280">D378&amp;E378</f>
        <v>#VALUE!</v>
      </c>
      <c r="G378" t="s">
        <v>7</v>
      </c>
      <c r="H378">
        <f t="shared" ref="H378" si="281">+H370+16</f>
        <v>752</v>
      </c>
      <c r="I378" t="e">
        <f t="shared" ref="I378" si="282">":10"&amp;DEC2HEX(H378,4)&amp;"00"&amp;F385&amp;H380</f>
        <v>#VALUE!</v>
      </c>
    </row>
    <row r="379" spans="1:9">
      <c r="A379" t="str">
        <f>IF(ISNUMBER('Entrada TXT'!A379),'Entrada TXT'!A379,IF(ISNUMBER(A378),0,""))</f>
        <v/>
      </c>
      <c r="B379" t="e">
        <f t="shared" si="237"/>
        <v>#VALUE!</v>
      </c>
      <c r="C379" t="e">
        <f t="shared" si="238"/>
        <v>#VALUE!</v>
      </c>
      <c r="D379" t="e">
        <f t="shared" si="239"/>
        <v>#VALUE!</v>
      </c>
      <c r="E379" t="e">
        <f t="shared" si="240"/>
        <v>#VALUE!</v>
      </c>
      <c r="F379" t="e">
        <f t="shared" ref="F379:F385" si="283">+F378&amp;D379&amp;E379</f>
        <v>#VALUE!</v>
      </c>
      <c r="G379" t="s">
        <v>8</v>
      </c>
      <c r="H379" s="1" t="str">
        <f t="shared" ref="H379" si="284">DEC2HEX(H378,4)</f>
        <v>02F0</v>
      </c>
    </row>
    <row r="380" spans="1:9">
      <c r="A380" t="str">
        <f>IF(ISNUMBER('Entrada TXT'!A380),'Entrada TXT'!A380,IF(ISNUMBER(A378),0,""))</f>
        <v/>
      </c>
      <c r="B380" t="e">
        <f t="shared" si="237"/>
        <v>#VALUE!</v>
      </c>
      <c r="C380" t="e">
        <f t="shared" si="238"/>
        <v>#VALUE!</v>
      </c>
      <c r="D380" t="e">
        <f t="shared" si="239"/>
        <v>#VALUE!</v>
      </c>
      <c r="E380" t="e">
        <f t="shared" si="240"/>
        <v>#VALUE!</v>
      </c>
      <c r="F380" t="e">
        <f t="shared" si="283"/>
        <v>#VALUE!</v>
      </c>
      <c r="G380" t="s">
        <v>6</v>
      </c>
      <c r="H380" s="1" t="e">
        <f t="shared" ref="H380" si="285">DEC2HEX(256-(MOD(SUM(B378:C385)+16+INT(H378/256)+MOD(H378,256),256)),2)</f>
        <v>#VALUE!</v>
      </c>
    </row>
    <row r="381" spans="1:9">
      <c r="A381" t="str">
        <f>IF(ISNUMBER('Entrada TXT'!A381),'Entrada TXT'!A381,IF(ISNUMBER(A378),0,""))</f>
        <v/>
      </c>
      <c r="B381" t="e">
        <f t="shared" si="237"/>
        <v>#VALUE!</v>
      </c>
      <c r="C381" t="e">
        <f t="shared" si="238"/>
        <v>#VALUE!</v>
      </c>
      <c r="D381" t="e">
        <f t="shared" si="239"/>
        <v>#VALUE!</v>
      </c>
      <c r="E381" t="e">
        <f t="shared" si="240"/>
        <v>#VALUE!</v>
      </c>
      <c r="F381" t="e">
        <f t="shared" si="283"/>
        <v>#VALUE!</v>
      </c>
    </row>
    <row r="382" spans="1:9">
      <c r="A382" t="str">
        <f>IF(ISNUMBER('Entrada TXT'!A382),'Entrada TXT'!A382,IF(ISNUMBER(A378),0,""))</f>
        <v/>
      </c>
      <c r="B382" t="e">
        <f t="shared" si="237"/>
        <v>#VALUE!</v>
      </c>
      <c r="C382" t="e">
        <f t="shared" si="238"/>
        <v>#VALUE!</v>
      </c>
      <c r="D382" t="e">
        <f t="shared" si="239"/>
        <v>#VALUE!</v>
      </c>
      <c r="E382" t="e">
        <f t="shared" si="240"/>
        <v>#VALUE!</v>
      </c>
      <c r="F382" t="e">
        <f t="shared" si="283"/>
        <v>#VALUE!</v>
      </c>
    </row>
    <row r="383" spans="1:9">
      <c r="A383" t="str">
        <f>IF(ISNUMBER('Entrada TXT'!A383),'Entrada TXT'!A383,IF(ISNUMBER(A378),0,""))</f>
        <v/>
      </c>
      <c r="B383" t="e">
        <f t="shared" si="237"/>
        <v>#VALUE!</v>
      </c>
      <c r="C383" t="e">
        <f t="shared" si="238"/>
        <v>#VALUE!</v>
      </c>
      <c r="D383" t="e">
        <f t="shared" si="239"/>
        <v>#VALUE!</v>
      </c>
      <c r="E383" t="e">
        <f t="shared" si="240"/>
        <v>#VALUE!</v>
      </c>
      <c r="F383" t="e">
        <f t="shared" si="283"/>
        <v>#VALUE!</v>
      </c>
    </row>
    <row r="384" spans="1:9">
      <c r="A384" t="str">
        <f>IF(ISNUMBER('Entrada TXT'!A384),'Entrada TXT'!A384,IF(ISNUMBER(A378),0,""))</f>
        <v/>
      </c>
      <c r="B384" t="e">
        <f t="shared" si="237"/>
        <v>#VALUE!</v>
      </c>
      <c r="C384" t="e">
        <f t="shared" si="238"/>
        <v>#VALUE!</v>
      </c>
      <c r="D384" t="e">
        <f t="shared" si="239"/>
        <v>#VALUE!</v>
      </c>
      <c r="E384" t="e">
        <f t="shared" si="240"/>
        <v>#VALUE!</v>
      </c>
      <c r="F384" t="e">
        <f t="shared" si="283"/>
        <v>#VALUE!</v>
      </c>
    </row>
    <row r="385" spans="1:9">
      <c r="A385" t="str">
        <f>IF(ISNUMBER('Entrada TXT'!A385),'Entrada TXT'!A385,IF(ISNUMBER(A378),0,""))</f>
        <v/>
      </c>
      <c r="B385" t="e">
        <f t="shared" si="237"/>
        <v>#VALUE!</v>
      </c>
      <c r="C385" t="e">
        <f t="shared" si="238"/>
        <v>#VALUE!</v>
      </c>
      <c r="D385" t="e">
        <f t="shared" si="239"/>
        <v>#VALUE!</v>
      </c>
      <c r="E385" t="e">
        <f t="shared" si="240"/>
        <v>#VALUE!</v>
      </c>
      <c r="F385" t="e">
        <f t="shared" si="283"/>
        <v>#VALUE!</v>
      </c>
    </row>
    <row r="386" spans="1:9">
      <c r="A386" t="str">
        <f>IF(ISNUMBER('Entrada TXT'!A386),'Entrada TXT'!A386,"")</f>
        <v/>
      </c>
      <c r="B386" t="e">
        <f t="shared" ref="B386:B449" si="286">INT(A386/256)</f>
        <v>#VALUE!</v>
      </c>
      <c r="C386" t="e">
        <f t="shared" ref="C386:C449" si="287">MOD(A386,256)</f>
        <v>#VALUE!</v>
      </c>
      <c r="D386" t="e">
        <f t="shared" ref="D386:D449" si="288">DEC2HEX(B386,2)</f>
        <v>#VALUE!</v>
      </c>
      <c r="E386" t="e">
        <f t="shared" ref="E386:E449" si="289">DEC2HEX(C386,2)</f>
        <v>#VALUE!</v>
      </c>
      <c r="F386" t="e">
        <f t="shared" ref="F386" si="290">D386&amp;E386</f>
        <v>#VALUE!</v>
      </c>
      <c r="G386" t="s">
        <v>7</v>
      </c>
      <c r="H386">
        <f t="shared" si="264"/>
        <v>768</v>
      </c>
      <c r="I386" t="e">
        <f t="shared" ref="I386" si="291">":10"&amp;DEC2HEX(H386,4)&amp;"00"&amp;F393&amp;H388</f>
        <v>#VALUE!</v>
      </c>
    </row>
    <row r="387" spans="1:9">
      <c r="A387" t="str">
        <f>IF(ISNUMBER('Entrada TXT'!A387),'Entrada TXT'!A387,IF(ISNUMBER(A386),0,""))</f>
        <v/>
      </c>
      <c r="B387" t="e">
        <f t="shared" si="286"/>
        <v>#VALUE!</v>
      </c>
      <c r="C387" t="e">
        <f t="shared" si="287"/>
        <v>#VALUE!</v>
      </c>
      <c r="D387" t="e">
        <f t="shared" si="288"/>
        <v>#VALUE!</v>
      </c>
      <c r="E387" t="e">
        <f t="shared" si="289"/>
        <v>#VALUE!</v>
      </c>
      <c r="F387" t="e">
        <f t="shared" ref="F387:F393" si="292">+F386&amp;D387&amp;E387</f>
        <v>#VALUE!</v>
      </c>
      <c r="G387" t="s">
        <v>8</v>
      </c>
      <c r="H387" s="1" t="str">
        <f t="shared" ref="H387" si="293">DEC2HEX(H386,4)</f>
        <v>0300</v>
      </c>
    </row>
    <row r="388" spans="1:9">
      <c r="A388" t="str">
        <f>IF(ISNUMBER('Entrada TXT'!A388),'Entrada TXT'!A388,IF(ISNUMBER(A386),0,""))</f>
        <v/>
      </c>
      <c r="B388" t="e">
        <f t="shared" si="286"/>
        <v>#VALUE!</v>
      </c>
      <c r="C388" t="e">
        <f t="shared" si="287"/>
        <v>#VALUE!</v>
      </c>
      <c r="D388" t="e">
        <f t="shared" si="288"/>
        <v>#VALUE!</v>
      </c>
      <c r="E388" t="e">
        <f t="shared" si="289"/>
        <v>#VALUE!</v>
      </c>
      <c r="F388" t="e">
        <f t="shared" si="292"/>
        <v>#VALUE!</v>
      </c>
      <c r="G388" t="s">
        <v>6</v>
      </c>
      <c r="H388" s="1" t="e">
        <f t="shared" ref="H388" si="294">DEC2HEX(256-(MOD(SUM(B386:C393)+16+INT(H386/256)+MOD(H386,256),256)),2)</f>
        <v>#VALUE!</v>
      </c>
    </row>
    <row r="389" spans="1:9">
      <c r="A389" t="str">
        <f>IF(ISNUMBER('Entrada TXT'!A389),'Entrada TXT'!A389,IF(ISNUMBER(A386),0,""))</f>
        <v/>
      </c>
      <c r="B389" t="e">
        <f t="shared" si="286"/>
        <v>#VALUE!</v>
      </c>
      <c r="C389" t="e">
        <f t="shared" si="287"/>
        <v>#VALUE!</v>
      </c>
      <c r="D389" t="e">
        <f t="shared" si="288"/>
        <v>#VALUE!</v>
      </c>
      <c r="E389" t="e">
        <f t="shared" si="289"/>
        <v>#VALUE!</v>
      </c>
      <c r="F389" t="e">
        <f t="shared" si="292"/>
        <v>#VALUE!</v>
      </c>
    </row>
    <row r="390" spans="1:9">
      <c r="A390" t="str">
        <f>IF(ISNUMBER('Entrada TXT'!A390),'Entrada TXT'!A390,IF(ISNUMBER(A386),0,""))</f>
        <v/>
      </c>
      <c r="B390" t="e">
        <f t="shared" si="286"/>
        <v>#VALUE!</v>
      </c>
      <c r="C390" t="e">
        <f t="shared" si="287"/>
        <v>#VALUE!</v>
      </c>
      <c r="D390" t="e">
        <f t="shared" si="288"/>
        <v>#VALUE!</v>
      </c>
      <c r="E390" t="e">
        <f t="shared" si="289"/>
        <v>#VALUE!</v>
      </c>
      <c r="F390" t="e">
        <f t="shared" si="292"/>
        <v>#VALUE!</v>
      </c>
    </row>
    <row r="391" spans="1:9">
      <c r="A391" t="str">
        <f>IF(ISNUMBER('Entrada TXT'!A391),'Entrada TXT'!A391,IF(ISNUMBER(A386),0,""))</f>
        <v/>
      </c>
      <c r="B391" t="e">
        <f t="shared" si="286"/>
        <v>#VALUE!</v>
      </c>
      <c r="C391" t="e">
        <f t="shared" si="287"/>
        <v>#VALUE!</v>
      </c>
      <c r="D391" t="e">
        <f t="shared" si="288"/>
        <v>#VALUE!</v>
      </c>
      <c r="E391" t="e">
        <f t="shared" si="289"/>
        <v>#VALUE!</v>
      </c>
      <c r="F391" t="e">
        <f t="shared" si="292"/>
        <v>#VALUE!</v>
      </c>
    </row>
    <row r="392" spans="1:9">
      <c r="A392" t="str">
        <f>IF(ISNUMBER('Entrada TXT'!A392),'Entrada TXT'!A392,IF(ISNUMBER(A386),0,""))</f>
        <v/>
      </c>
      <c r="B392" t="e">
        <f t="shared" si="286"/>
        <v>#VALUE!</v>
      </c>
      <c r="C392" t="e">
        <f t="shared" si="287"/>
        <v>#VALUE!</v>
      </c>
      <c r="D392" t="e">
        <f t="shared" si="288"/>
        <v>#VALUE!</v>
      </c>
      <c r="E392" t="e">
        <f t="shared" si="289"/>
        <v>#VALUE!</v>
      </c>
      <c r="F392" t="e">
        <f t="shared" si="292"/>
        <v>#VALUE!</v>
      </c>
    </row>
    <row r="393" spans="1:9">
      <c r="A393" t="str">
        <f>IF(ISNUMBER('Entrada TXT'!A393),'Entrada TXT'!A393,IF(ISNUMBER(A386),0,""))</f>
        <v/>
      </c>
      <c r="B393" t="e">
        <f t="shared" si="286"/>
        <v>#VALUE!</v>
      </c>
      <c r="C393" t="e">
        <f t="shared" si="287"/>
        <v>#VALUE!</v>
      </c>
      <c r="D393" t="e">
        <f t="shared" si="288"/>
        <v>#VALUE!</v>
      </c>
      <c r="E393" t="e">
        <f t="shared" si="289"/>
        <v>#VALUE!</v>
      </c>
      <c r="F393" t="e">
        <f t="shared" si="292"/>
        <v>#VALUE!</v>
      </c>
    </row>
    <row r="394" spans="1:9">
      <c r="A394" t="str">
        <f>IF(ISNUMBER('Entrada TXT'!A394),'Entrada TXT'!A394,"")</f>
        <v/>
      </c>
      <c r="B394" t="e">
        <f t="shared" si="286"/>
        <v>#VALUE!</v>
      </c>
      <c r="C394" t="e">
        <f t="shared" si="287"/>
        <v>#VALUE!</v>
      </c>
      <c r="D394" t="e">
        <f t="shared" si="288"/>
        <v>#VALUE!</v>
      </c>
      <c r="E394" t="e">
        <f t="shared" si="289"/>
        <v>#VALUE!</v>
      </c>
      <c r="F394" t="e">
        <f t="shared" ref="F394" si="295">D394&amp;E394</f>
        <v>#VALUE!</v>
      </c>
      <c r="G394" t="s">
        <v>7</v>
      </c>
      <c r="H394">
        <f t="shared" ref="H394" si="296">+H386+16</f>
        <v>784</v>
      </c>
      <c r="I394" t="e">
        <f t="shared" ref="I394" si="297">":10"&amp;DEC2HEX(H394,4)&amp;"00"&amp;F401&amp;H396</f>
        <v>#VALUE!</v>
      </c>
    </row>
    <row r="395" spans="1:9">
      <c r="A395" t="str">
        <f>IF(ISNUMBER('Entrada TXT'!A395),'Entrada TXT'!A395,IF(ISNUMBER(A394),0,""))</f>
        <v/>
      </c>
      <c r="B395" t="e">
        <f t="shared" si="286"/>
        <v>#VALUE!</v>
      </c>
      <c r="C395" t="e">
        <f t="shared" si="287"/>
        <v>#VALUE!</v>
      </c>
      <c r="D395" t="e">
        <f t="shared" si="288"/>
        <v>#VALUE!</v>
      </c>
      <c r="E395" t="e">
        <f t="shared" si="289"/>
        <v>#VALUE!</v>
      </c>
      <c r="F395" t="e">
        <f t="shared" ref="F395:F401" si="298">+F394&amp;D395&amp;E395</f>
        <v>#VALUE!</v>
      </c>
      <c r="G395" t="s">
        <v>8</v>
      </c>
      <c r="H395" s="1" t="str">
        <f t="shared" ref="H395" si="299">DEC2HEX(H394,4)</f>
        <v>0310</v>
      </c>
    </row>
    <row r="396" spans="1:9">
      <c r="A396" t="str">
        <f>IF(ISNUMBER('Entrada TXT'!A396),'Entrada TXT'!A396,IF(ISNUMBER(A394),0,""))</f>
        <v/>
      </c>
      <c r="B396" t="e">
        <f t="shared" si="286"/>
        <v>#VALUE!</v>
      </c>
      <c r="C396" t="e">
        <f t="shared" si="287"/>
        <v>#VALUE!</v>
      </c>
      <c r="D396" t="e">
        <f t="shared" si="288"/>
        <v>#VALUE!</v>
      </c>
      <c r="E396" t="e">
        <f t="shared" si="289"/>
        <v>#VALUE!</v>
      </c>
      <c r="F396" t="e">
        <f t="shared" si="298"/>
        <v>#VALUE!</v>
      </c>
      <c r="G396" t="s">
        <v>6</v>
      </c>
      <c r="H396" s="1" t="e">
        <f t="shared" ref="H396" si="300">DEC2HEX(256-(MOD(SUM(B394:C401)+16+INT(H394/256)+MOD(H394,256),256)),2)</f>
        <v>#VALUE!</v>
      </c>
    </row>
    <row r="397" spans="1:9">
      <c r="A397" t="str">
        <f>IF(ISNUMBER('Entrada TXT'!A397),'Entrada TXT'!A397,IF(ISNUMBER(A394),0,""))</f>
        <v/>
      </c>
      <c r="B397" t="e">
        <f t="shared" si="286"/>
        <v>#VALUE!</v>
      </c>
      <c r="C397" t="e">
        <f t="shared" si="287"/>
        <v>#VALUE!</v>
      </c>
      <c r="D397" t="e">
        <f t="shared" si="288"/>
        <v>#VALUE!</v>
      </c>
      <c r="E397" t="e">
        <f t="shared" si="289"/>
        <v>#VALUE!</v>
      </c>
      <c r="F397" t="e">
        <f t="shared" si="298"/>
        <v>#VALUE!</v>
      </c>
    </row>
    <row r="398" spans="1:9">
      <c r="A398" t="str">
        <f>IF(ISNUMBER('Entrada TXT'!A398),'Entrada TXT'!A398,IF(ISNUMBER(A394),0,""))</f>
        <v/>
      </c>
      <c r="B398" t="e">
        <f t="shared" si="286"/>
        <v>#VALUE!</v>
      </c>
      <c r="C398" t="e">
        <f t="shared" si="287"/>
        <v>#VALUE!</v>
      </c>
      <c r="D398" t="e">
        <f t="shared" si="288"/>
        <v>#VALUE!</v>
      </c>
      <c r="E398" t="e">
        <f t="shared" si="289"/>
        <v>#VALUE!</v>
      </c>
      <c r="F398" t="e">
        <f t="shared" si="298"/>
        <v>#VALUE!</v>
      </c>
    </row>
    <row r="399" spans="1:9">
      <c r="A399" t="str">
        <f>IF(ISNUMBER('Entrada TXT'!A399),'Entrada TXT'!A399,IF(ISNUMBER(A394),0,""))</f>
        <v/>
      </c>
      <c r="B399" t="e">
        <f t="shared" si="286"/>
        <v>#VALUE!</v>
      </c>
      <c r="C399" t="e">
        <f t="shared" si="287"/>
        <v>#VALUE!</v>
      </c>
      <c r="D399" t="e">
        <f t="shared" si="288"/>
        <v>#VALUE!</v>
      </c>
      <c r="E399" t="e">
        <f t="shared" si="289"/>
        <v>#VALUE!</v>
      </c>
      <c r="F399" t="e">
        <f t="shared" si="298"/>
        <v>#VALUE!</v>
      </c>
    </row>
    <row r="400" spans="1:9">
      <c r="A400" t="str">
        <f>IF(ISNUMBER('Entrada TXT'!A400),'Entrada TXT'!A400,IF(ISNUMBER(A394),0,""))</f>
        <v/>
      </c>
      <c r="B400" t="e">
        <f t="shared" si="286"/>
        <v>#VALUE!</v>
      </c>
      <c r="C400" t="e">
        <f t="shared" si="287"/>
        <v>#VALUE!</v>
      </c>
      <c r="D400" t="e">
        <f t="shared" si="288"/>
        <v>#VALUE!</v>
      </c>
      <c r="E400" t="e">
        <f t="shared" si="289"/>
        <v>#VALUE!</v>
      </c>
      <c r="F400" t="e">
        <f t="shared" si="298"/>
        <v>#VALUE!</v>
      </c>
    </row>
    <row r="401" spans="1:9">
      <c r="A401" t="str">
        <f>IF(ISNUMBER('Entrada TXT'!A401),'Entrada TXT'!A401,IF(ISNUMBER(A394),0,""))</f>
        <v/>
      </c>
      <c r="B401" t="e">
        <f t="shared" si="286"/>
        <v>#VALUE!</v>
      </c>
      <c r="C401" t="e">
        <f t="shared" si="287"/>
        <v>#VALUE!</v>
      </c>
      <c r="D401" t="e">
        <f t="shared" si="288"/>
        <v>#VALUE!</v>
      </c>
      <c r="E401" t="e">
        <f t="shared" si="289"/>
        <v>#VALUE!</v>
      </c>
      <c r="F401" t="e">
        <f t="shared" si="298"/>
        <v>#VALUE!</v>
      </c>
    </row>
    <row r="402" spans="1:9">
      <c r="A402" t="str">
        <f>IF(ISNUMBER('Entrada TXT'!A402),'Entrada TXT'!A402,"")</f>
        <v/>
      </c>
      <c r="B402" t="e">
        <f t="shared" si="286"/>
        <v>#VALUE!</v>
      </c>
      <c r="C402" t="e">
        <f t="shared" si="287"/>
        <v>#VALUE!</v>
      </c>
      <c r="D402" t="e">
        <f t="shared" si="288"/>
        <v>#VALUE!</v>
      </c>
      <c r="E402" t="e">
        <f t="shared" si="289"/>
        <v>#VALUE!</v>
      </c>
      <c r="F402" t="e">
        <f t="shared" ref="F402" si="301">D402&amp;E402</f>
        <v>#VALUE!</v>
      </c>
      <c r="G402" t="s">
        <v>7</v>
      </c>
      <c r="H402">
        <f t="shared" si="264"/>
        <v>800</v>
      </c>
      <c r="I402" t="e">
        <f t="shared" ref="I402" si="302">":10"&amp;DEC2HEX(H402,4)&amp;"00"&amp;F409&amp;H404</f>
        <v>#VALUE!</v>
      </c>
    </row>
    <row r="403" spans="1:9">
      <c r="A403" t="str">
        <f>IF(ISNUMBER('Entrada TXT'!A403),'Entrada TXT'!A403,IF(ISNUMBER(A402),0,""))</f>
        <v/>
      </c>
      <c r="B403" t="e">
        <f t="shared" si="286"/>
        <v>#VALUE!</v>
      </c>
      <c r="C403" t="e">
        <f t="shared" si="287"/>
        <v>#VALUE!</v>
      </c>
      <c r="D403" t="e">
        <f t="shared" si="288"/>
        <v>#VALUE!</v>
      </c>
      <c r="E403" t="e">
        <f t="shared" si="289"/>
        <v>#VALUE!</v>
      </c>
      <c r="F403" t="e">
        <f t="shared" ref="F403:F409" si="303">+F402&amp;D403&amp;E403</f>
        <v>#VALUE!</v>
      </c>
      <c r="G403" t="s">
        <v>8</v>
      </c>
      <c r="H403" s="1" t="str">
        <f t="shared" ref="H403" si="304">DEC2HEX(H402,4)</f>
        <v>0320</v>
      </c>
    </row>
    <row r="404" spans="1:9">
      <c r="A404" t="str">
        <f>IF(ISNUMBER('Entrada TXT'!A404),'Entrada TXT'!A404,IF(ISNUMBER(A402),0,""))</f>
        <v/>
      </c>
      <c r="B404" t="e">
        <f t="shared" si="286"/>
        <v>#VALUE!</v>
      </c>
      <c r="C404" t="e">
        <f t="shared" si="287"/>
        <v>#VALUE!</v>
      </c>
      <c r="D404" t="e">
        <f t="shared" si="288"/>
        <v>#VALUE!</v>
      </c>
      <c r="E404" t="e">
        <f t="shared" si="289"/>
        <v>#VALUE!</v>
      </c>
      <c r="F404" t="e">
        <f t="shared" si="303"/>
        <v>#VALUE!</v>
      </c>
      <c r="G404" t="s">
        <v>6</v>
      </c>
      <c r="H404" s="1" t="e">
        <f t="shared" ref="H404" si="305">DEC2HEX(256-(MOD(SUM(B402:C409)+16+INT(H402/256)+MOD(H402,256),256)),2)</f>
        <v>#VALUE!</v>
      </c>
    </row>
    <row r="405" spans="1:9">
      <c r="A405" t="str">
        <f>IF(ISNUMBER('Entrada TXT'!A405),'Entrada TXT'!A405,IF(ISNUMBER(A402),0,""))</f>
        <v/>
      </c>
      <c r="B405" t="e">
        <f t="shared" si="286"/>
        <v>#VALUE!</v>
      </c>
      <c r="C405" t="e">
        <f t="shared" si="287"/>
        <v>#VALUE!</v>
      </c>
      <c r="D405" t="e">
        <f t="shared" si="288"/>
        <v>#VALUE!</v>
      </c>
      <c r="E405" t="e">
        <f t="shared" si="289"/>
        <v>#VALUE!</v>
      </c>
      <c r="F405" t="e">
        <f t="shared" si="303"/>
        <v>#VALUE!</v>
      </c>
    </row>
    <row r="406" spans="1:9">
      <c r="A406" t="str">
        <f>IF(ISNUMBER('Entrada TXT'!A406),'Entrada TXT'!A406,IF(ISNUMBER(A402),0,""))</f>
        <v/>
      </c>
      <c r="B406" t="e">
        <f t="shared" si="286"/>
        <v>#VALUE!</v>
      </c>
      <c r="C406" t="e">
        <f t="shared" si="287"/>
        <v>#VALUE!</v>
      </c>
      <c r="D406" t="e">
        <f t="shared" si="288"/>
        <v>#VALUE!</v>
      </c>
      <c r="E406" t="e">
        <f t="shared" si="289"/>
        <v>#VALUE!</v>
      </c>
      <c r="F406" t="e">
        <f t="shared" si="303"/>
        <v>#VALUE!</v>
      </c>
    </row>
    <row r="407" spans="1:9">
      <c r="A407" t="str">
        <f>IF(ISNUMBER('Entrada TXT'!A407),'Entrada TXT'!A407,IF(ISNUMBER(A402),0,""))</f>
        <v/>
      </c>
      <c r="B407" t="e">
        <f t="shared" si="286"/>
        <v>#VALUE!</v>
      </c>
      <c r="C407" t="e">
        <f t="shared" si="287"/>
        <v>#VALUE!</v>
      </c>
      <c r="D407" t="e">
        <f t="shared" si="288"/>
        <v>#VALUE!</v>
      </c>
      <c r="E407" t="e">
        <f t="shared" si="289"/>
        <v>#VALUE!</v>
      </c>
      <c r="F407" t="e">
        <f t="shared" si="303"/>
        <v>#VALUE!</v>
      </c>
    </row>
    <row r="408" spans="1:9">
      <c r="A408" t="str">
        <f>IF(ISNUMBER('Entrada TXT'!A408),'Entrada TXT'!A408,IF(ISNUMBER(A402),0,""))</f>
        <v/>
      </c>
      <c r="B408" t="e">
        <f t="shared" si="286"/>
        <v>#VALUE!</v>
      </c>
      <c r="C408" t="e">
        <f t="shared" si="287"/>
        <v>#VALUE!</v>
      </c>
      <c r="D408" t="e">
        <f t="shared" si="288"/>
        <v>#VALUE!</v>
      </c>
      <c r="E408" t="e">
        <f t="shared" si="289"/>
        <v>#VALUE!</v>
      </c>
      <c r="F408" t="e">
        <f t="shared" si="303"/>
        <v>#VALUE!</v>
      </c>
    </row>
    <row r="409" spans="1:9">
      <c r="A409" t="str">
        <f>IF(ISNUMBER('Entrada TXT'!A409),'Entrada TXT'!A409,IF(ISNUMBER(A402),0,""))</f>
        <v/>
      </c>
      <c r="B409" t="e">
        <f t="shared" si="286"/>
        <v>#VALUE!</v>
      </c>
      <c r="C409" t="e">
        <f t="shared" si="287"/>
        <v>#VALUE!</v>
      </c>
      <c r="D409" t="e">
        <f t="shared" si="288"/>
        <v>#VALUE!</v>
      </c>
      <c r="E409" t="e">
        <f t="shared" si="289"/>
        <v>#VALUE!</v>
      </c>
      <c r="F409" t="e">
        <f t="shared" si="303"/>
        <v>#VALUE!</v>
      </c>
    </row>
    <row r="410" spans="1:9">
      <c r="A410" t="str">
        <f>IF(ISNUMBER('Entrada TXT'!A410),'Entrada TXT'!A410,"")</f>
        <v/>
      </c>
      <c r="B410" t="e">
        <f t="shared" si="286"/>
        <v>#VALUE!</v>
      </c>
      <c r="C410" t="e">
        <f t="shared" si="287"/>
        <v>#VALUE!</v>
      </c>
      <c r="D410" t="e">
        <f t="shared" si="288"/>
        <v>#VALUE!</v>
      </c>
      <c r="E410" t="e">
        <f t="shared" si="289"/>
        <v>#VALUE!</v>
      </c>
      <c r="F410" t="e">
        <f t="shared" ref="F410" si="306">D410&amp;E410</f>
        <v>#VALUE!</v>
      </c>
      <c r="G410" t="s">
        <v>7</v>
      </c>
      <c r="H410">
        <f t="shared" ref="H410" si="307">+H402+16</f>
        <v>816</v>
      </c>
      <c r="I410" t="e">
        <f t="shared" ref="I410" si="308">":10"&amp;DEC2HEX(H410,4)&amp;"00"&amp;F417&amp;H412</f>
        <v>#VALUE!</v>
      </c>
    </row>
    <row r="411" spans="1:9">
      <c r="A411" t="str">
        <f>IF(ISNUMBER('Entrada TXT'!A411),'Entrada TXT'!A411,IF(ISNUMBER(A410),0,""))</f>
        <v/>
      </c>
      <c r="B411" t="e">
        <f t="shared" si="286"/>
        <v>#VALUE!</v>
      </c>
      <c r="C411" t="e">
        <f t="shared" si="287"/>
        <v>#VALUE!</v>
      </c>
      <c r="D411" t="e">
        <f t="shared" si="288"/>
        <v>#VALUE!</v>
      </c>
      <c r="E411" t="e">
        <f t="shared" si="289"/>
        <v>#VALUE!</v>
      </c>
      <c r="F411" t="e">
        <f t="shared" ref="F411:F417" si="309">+F410&amp;D411&amp;E411</f>
        <v>#VALUE!</v>
      </c>
      <c r="G411" t="s">
        <v>8</v>
      </c>
      <c r="H411" s="1" t="str">
        <f t="shared" ref="H411" si="310">DEC2HEX(H410,4)</f>
        <v>0330</v>
      </c>
    </row>
    <row r="412" spans="1:9">
      <c r="A412" t="str">
        <f>IF(ISNUMBER('Entrada TXT'!A412),'Entrada TXT'!A412,IF(ISNUMBER(A410),0,""))</f>
        <v/>
      </c>
      <c r="B412" t="e">
        <f t="shared" si="286"/>
        <v>#VALUE!</v>
      </c>
      <c r="C412" t="e">
        <f t="shared" si="287"/>
        <v>#VALUE!</v>
      </c>
      <c r="D412" t="e">
        <f t="shared" si="288"/>
        <v>#VALUE!</v>
      </c>
      <c r="E412" t="e">
        <f t="shared" si="289"/>
        <v>#VALUE!</v>
      </c>
      <c r="F412" t="e">
        <f t="shared" si="309"/>
        <v>#VALUE!</v>
      </c>
      <c r="G412" t="s">
        <v>6</v>
      </c>
      <c r="H412" s="1" t="e">
        <f t="shared" ref="H412" si="311">DEC2HEX(256-(MOD(SUM(B410:C417)+16+INT(H410/256)+MOD(H410,256),256)),2)</f>
        <v>#VALUE!</v>
      </c>
    </row>
    <row r="413" spans="1:9">
      <c r="A413" t="str">
        <f>IF(ISNUMBER('Entrada TXT'!A413),'Entrada TXT'!A413,IF(ISNUMBER(A410),0,""))</f>
        <v/>
      </c>
      <c r="B413" t="e">
        <f t="shared" si="286"/>
        <v>#VALUE!</v>
      </c>
      <c r="C413" t="e">
        <f t="shared" si="287"/>
        <v>#VALUE!</v>
      </c>
      <c r="D413" t="e">
        <f t="shared" si="288"/>
        <v>#VALUE!</v>
      </c>
      <c r="E413" t="e">
        <f t="shared" si="289"/>
        <v>#VALUE!</v>
      </c>
      <c r="F413" t="e">
        <f t="shared" si="309"/>
        <v>#VALUE!</v>
      </c>
    </row>
    <row r="414" spans="1:9">
      <c r="A414" t="str">
        <f>IF(ISNUMBER('Entrada TXT'!A414),'Entrada TXT'!A414,IF(ISNUMBER(A410),0,""))</f>
        <v/>
      </c>
      <c r="B414" t="e">
        <f t="shared" si="286"/>
        <v>#VALUE!</v>
      </c>
      <c r="C414" t="e">
        <f t="shared" si="287"/>
        <v>#VALUE!</v>
      </c>
      <c r="D414" t="e">
        <f t="shared" si="288"/>
        <v>#VALUE!</v>
      </c>
      <c r="E414" t="e">
        <f t="shared" si="289"/>
        <v>#VALUE!</v>
      </c>
      <c r="F414" t="e">
        <f t="shared" si="309"/>
        <v>#VALUE!</v>
      </c>
    </row>
    <row r="415" spans="1:9">
      <c r="A415" t="str">
        <f>IF(ISNUMBER('Entrada TXT'!A415),'Entrada TXT'!A415,IF(ISNUMBER(A410),0,""))</f>
        <v/>
      </c>
      <c r="B415" t="e">
        <f t="shared" si="286"/>
        <v>#VALUE!</v>
      </c>
      <c r="C415" t="e">
        <f t="shared" si="287"/>
        <v>#VALUE!</v>
      </c>
      <c r="D415" t="e">
        <f t="shared" si="288"/>
        <v>#VALUE!</v>
      </c>
      <c r="E415" t="e">
        <f t="shared" si="289"/>
        <v>#VALUE!</v>
      </c>
      <c r="F415" t="e">
        <f t="shared" si="309"/>
        <v>#VALUE!</v>
      </c>
    </row>
    <row r="416" spans="1:9">
      <c r="A416" t="str">
        <f>IF(ISNUMBER('Entrada TXT'!A416),'Entrada TXT'!A416,IF(ISNUMBER(A410),0,""))</f>
        <v/>
      </c>
      <c r="B416" t="e">
        <f t="shared" si="286"/>
        <v>#VALUE!</v>
      </c>
      <c r="C416" t="e">
        <f t="shared" si="287"/>
        <v>#VALUE!</v>
      </c>
      <c r="D416" t="e">
        <f t="shared" si="288"/>
        <v>#VALUE!</v>
      </c>
      <c r="E416" t="e">
        <f t="shared" si="289"/>
        <v>#VALUE!</v>
      </c>
      <c r="F416" t="e">
        <f t="shared" si="309"/>
        <v>#VALUE!</v>
      </c>
    </row>
    <row r="417" spans="1:9">
      <c r="A417" t="str">
        <f>IF(ISNUMBER('Entrada TXT'!A417),'Entrada TXT'!A417,IF(ISNUMBER(A410),0,""))</f>
        <v/>
      </c>
      <c r="B417" t="e">
        <f t="shared" si="286"/>
        <v>#VALUE!</v>
      </c>
      <c r="C417" t="e">
        <f t="shared" si="287"/>
        <v>#VALUE!</v>
      </c>
      <c r="D417" t="e">
        <f t="shared" si="288"/>
        <v>#VALUE!</v>
      </c>
      <c r="E417" t="e">
        <f t="shared" si="289"/>
        <v>#VALUE!</v>
      </c>
      <c r="F417" t="e">
        <f t="shared" si="309"/>
        <v>#VALUE!</v>
      </c>
    </row>
    <row r="418" spans="1:9">
      <c r="A418" t="str">
        <f>IF(ISNUMBER('Entrada TXT'!A418),'Entrada TXT'!A418,"")</f>
        <v/>
      </c>
      <c r="B418" t="e">
        <f t="shared" si="286"/>
        <v>#VALUE!</v>
      </c>
      <c r="C418" t="e">
        <f t="shared" si="287"/>
        <v>#VALUE!</v>
      </c>
      <c r="D418" t="e">
        <f t="shared" si="288"/>
        <v>#VALUE!</v>
      </c>
      <c r="E418" t="e">
        <f t="shared" si="289"/>
        <v>#VALUE!</v>
      </c>
      <c r="F418" t="e">
        <f t="shared" ref="F418" si="312">D418&amp;E418</f>
        <v>#VALUE!</v>
      </c>
      <c r="G418" t="s">
        <v>7</v>
      </c>
      <c r="H418">
        <f t="shared" ref="H418:H466" si="313">+H410+16</f>
        <v>832</v>
      </c>
      <c r="I418" t="e">
        <f t="shared" ref="I418" si="314">":10"&amp;DEC2HEX(H418,4)&amp;"00"&amp;F425&amp;H420</f>
        <v>#VALUE!</v>
      </c>
    </row>
    <row r="419" spans="1:9">
      <c r="A419" t="str">
        <f>IF(ISNUMBER('Entrada TXT'!A419),'Entrada TXT'!A419,IF(ISNUMBER(A418),0,""))</f>
        <v/>
      </c>
      <c r="B419" t="e">
        <f t="shared" si="286"/>
        <v>#VALUE!</v>
      </c>
      <c r="C419" t="e">
        <f t="shared" si="287"/>
        <v>#VALUE!</v>
      </c>
      <c r="D419" t="e">
        <f t="shared" si="288"/>
        <v>#VALUE!</v>
      </c>
      <c r="E419" t="e">
        <f t="shared" si="289"/>
        <v>#VALUE!</v>
      </c>
      <c r="F419" t="e">
        <f t="shared" ref="F419:F425" si="315">+F418&amp;D419&amp;E419</f>
        <v>#VALUE!</v>
      </c>
      <c r="G419" t="s">
        <v>8</v>
      </c>
      <c r="H419" s="1" t="str">
        <f t="shared" ref="H419" si="316">DEC2HEX(H418,4)</f>
        <v>0340</v>
      </c>
    </row>
    <row r="420" spans="1:9">
      <c r="A420" t="str">
        <f>IF(ISNUMBER('Entrada TXT'!A420),'Entrada TXT'!A420,IF(ISNUMBER(A418),0,""))</f>
        <v/>
      </c>
      <c r="B420" t="e">
        <f t="shared" si="286"/>
        <v>#VALUE!</v>
      </c>
      <c r="C420" t="e">
        <f t="shared" si="287"/>
        <v>#VALUE!</v>
      </c>
      <c r="D420" t="e">
        <f t="shared" si="288"/>
        <v>#VALUE!</v>
      </c>
      <c r="E420" t="e">
        <f t="shared" si="289"/>
        <v>#VALUE!</v>
      </c>
      <c r="F420" t="e">
        <f t="shared" si="315"/>
        <v>#VALUE!</v>
      </c>
      <c r="G420" t="s">
        <v>6</v>
      </c>
      <c r="H420" s="1" t="e">
        <f t="shared" ref="H420" si="317">DEC2HEX(256-(MOD(SUM(B418:C425)+16+INT(H418/256)+MOD(H418,256),256)),2)</f>
        <v>#VALUE!</v>
      </c>
    </row>
    <row r="421" spans="1:9">
      <c r="A421" t="str">
        <f>IF(ISNUMBER('Entrada TXT'!A421),'Entrada TXT'!A421,IF(ISNUMBER(A418),0,""))</f>
        <v/>
      </c>
      <c r="B421" t="e">
        <f t="shared" si="286"/>
        <v>#VALUE!</v>
      </c>
      <c r="C421" t="e">
        <f t="shared" si="287"/>
        <v>#VALUE!</v>
      </c>
      <c r="D421" t="e">
        <f t="shared" si="288"/>
        <v>#VALUE!</v>
      </c>
      <c r="E421" t="e">
        <f t="shared" si="289"/>
        <v>#VALUE!</v>
      </c>
      <c r="F421" t="e">
        <f t="shared" si="315"/>
        <v>#VALUE!</v>
      </c>
    </row>
    <row r="422" spans="1:9">
      <c r="A422" t="str">
        <f>IF(ISNUMBER('Entrada TXT'!A422),'Entrada TXT'!A422,IF(ISNUMBER(A418),0,""))</f>
        <v/>
      </c>
      <c r="B422" t="e">
        <f t="shared" si="286"/>
        <v>#VALUE!</v>
      </c>
      <c r="C422" t="e">
        <f t="shared" si="287"/>
        <v>#VALUE!</v>
      </c>
      <c r="D422" t="e">
        <f t="shared" si="288"/>
        <v>#VALUE!</v>
      </c>
      <c r="E422" t="e">
        <f t="shared" si="289"/>
        <v>#VALUE!</v>
      </c>
      <c r="F422" t="e">
        <f t="shared" si="315"/>
        <v>#VALUE!</v>
      </c>
    </row>
    <row r="423" spans="1:9">
      <c r="A423" t="str">
        <f>IF(ISNUMBER('Entrada TXT'!A423),'Entrada TXT'!A423,IF(ISNUMBER(A418),0,""))</f>
        <v/>
      </c>
      <c r="B423" t="e">
        <f t="shared" si="286"/>
        <v>#VALUE!</v>
      </c>
      <c r="C423" t="e">
        <f t="shared" si="287"/>
        <v>#VALUE!</v>
      </c>
      <c r="D423" t="e">
        <f t="shared" si="288"/>
        <v>#VALUE!</v>
      </c>
      <c r="E423" t="e">
        <f t="shared" si="289"/>
        <v>#VALUE!</v>
      </c>
      <c r="F423" t="e">
        <f t="shared" si="315"/>
        <v>#VALUE!</v>
      </c>
    </row>
    <row r="424" spans="1:9">
      <c r="A424" t="str">
        <f>IF(ISNUMBER('Entrada TXT'!A424),'Entrada TXT'!A424,IF(ISNUMBER(A418),0,""))</f>
        <v/>
      </c>
      <c r="B424" t="e">
        <f t="shared" si="286"/>
        <v>#VALUE!</v>
      </c>
      <c r="C424" t="e">
        <f t="shared" si="287"/>
        <v>#VALUE!</v>
      </c>
      <c r="D424" t="e">
        <f t="shared" si="288"/>
        <v>#VALUE!</v>
      </c>
      <c r="E424" t="e">
        <f t="shared" si="289"/>
        <v>#VALUE!</v>
      </c>
      <c r="F424" t="e">
        <f t="shared" si="315"/>
        <v>#VALUE!</v>
      </c>
    </row>
    <row r="425" spans="1:9">
      <c r="A425" t="str">
        <f>IF(ISNUMBER('Entrada TXT'!A425),'Entrada TXT'!A425,IF(ISNUMBER(A418),0,""))</f>
        <v/>
      </c>
      <c r="B425" t="e">
        <f t="shared" si="286"/>
        <v>#VALUE!</v>
      </c>
      <c r="C425" t="e">
        <f t="shared" si="287"/>
        <v>#VALUE!</v>
      </c>
      <c r="D425" t="e">
        <f t="shared" si="288"/>
        <v>#VALUE!</v>
      </c>
      <c r="E425" t="e">
        <f t="shared" si="289"/>
        <v>#VALUE!</v>
      </c>
      <c r="F425" t="e">
        <f t="shared" si="315"/>
        <v>#VALUE!</v>
      </c>
    </row>
    <row r="426" spans="1:9">
      <c r="A426" t="str">
        <f>IF(ISNUMBER('Entrada TXT'!A426),'Entrada TXT'!A426,"")</f>
        <v/>
      </c>
      <c r="B426" t="e">
        <f t="shared" si="286"/>
        <v>#VALUE!</v>
      </c>
      <c r="C426" t="e">
        <f t="shared" si="287"/>
        <v>#VALUE!</v>
      </c>
      <c r="D426" t="e">
        <f t="shared" si="288"/>
        <v>#VALUE!</v>
      </c>
      <c r="E426" t="e">
        <f t="shared" si="289"/>
        <v>#VALUE!</v>
      </c>
      <c r="F426" t="e">
        <f t="shared" ref="F426" si="318">D426&amp;E426</f>
        <v>#VALUE!</v>
      </c>
      <c r="G426" t="s">
        <v>7</v>
      </c>
      <c r="H426">
        <f t="shared" ref="H426" si="319">+H418+16</f>
        <v>848</v>
      </c>
      <c r="I426" t="e">
        <f t="shared" ref="I426" si="320">":10"&amp;DEC2HEX(H426,4)&amp;"00"&amp;F433&amp;H428</f>
        <v>#VALUE!</v>
      </c>
    </row>
    <row r="427" spans="1:9">
      <c r="A427" t="str">
        <f>IF(ISNUMBER('Entrada TXT'!A427),'Entrada TXT'!A427,IF(ISNUMBER(A426),0,""))</f>
        <v/>
      </c>
      <c r="B427" t="e">
        <f t="shared" si="286"/>
        <v>#VALUE!</v>
      </c>
      <c r="C427" t="e">
        <f t="shared" si="287"/>
        <v>#VALUE!</v>
      </c>
      <c r="D427" t="e">
        <f t="shared" si="288"/>
        <v>#VALUE!</v>
      </c>
      <c r="E427" t="e">
        <f t="shared" si="289"/>
        <v>#VALUE!</v>
      </c>
      <c r="F427" t="e">
        <f t="shared" ref="F427:F433" si="321">+F426&amp;D427&amp;E427</f>
        <v>#VALUE!</v>
      </c>
      <c r="G427" t="s">
        <v>8</v>
      </c>
      <c r="H427" s="1" t="str">
        <f t="shared" ref="H427" si="322">DEC2HEX(H426,4)</f>
        <v>0350</v>
      </c>
    </row>
    <row r="428" spans="1:9">
      <c r="A428" t="str">
        <f>IF(ISNUMBER('Entrada TXT'!A428),'Entrada TXT'!A428,IF(ISNUMBER(A426),0,""))</f>
        <v/>
      </c>
      <c r="B428" t="e">
        <f t="shared" si="286"/>
        <v>#VALUE!</v>
      </c>
      <c r="C428" t="e">
        <f t="shared" si="287"/>
        <v>#VALUE!</v>
      </c>
      <c r="D428" t="e">
        <f t="shared" si="288"/>
        <v>#VALUE!</v>
      </c>
      <c r="E428" t="e">
        <f t="shared" si="289"/>
        <v>#VALUE!</v>
      </c>
      <c r="F428" t="e">
        <f t="shared" si="321"/>
        <v>#VALUE!</v>
      </c>
      <c r="G428" t="s">
        <v>6</v>
      </c>
      <c r="H428" s="1" t="e">
        <f t="shared" ref="H428" si="323">DEC2HEX(256-(MOD(SUM(B426:C433)+16+INT(H426/256)+MOD(H426,256),256)),2)</f>
        <v>#VALUE!</v>
      </c>
    </row>
    <row r="429" spans="1:9">
      <c r="A429" t="str">
        <f>IF(ISNUMBER('Entrada TXT'!A429),'Entrada TXT'!A429,IF(ISNUMBER(A426),0,""))</f>
        <v/>
      </c>
      <c r="B429" t="e">
        <f t="shared" si="286"/>
        <v>#VALUE!</v>
      </c>
      <c r="C429" t="e">
        <f t="shared" si="287"/>
        <v>#VALUE!</v>
      </c>
      <c r="D429" t="e">
        <f t="shared" si="288"/>
        <v>#VALUE!</v>
      </c>
      <c r="E429" t="e">
        <f t="shared" si="289"/>
        <v>#VALUE!</v>
      </c>
      <c r="F429" t="e">
        <f t="shared" si="321"/>
        <v>#VALUE!</v>
      </c>
    </row>
    <row r="430" spans="1:9">
      <c r="A430" t="str">
        <f>IF(ISNUMBER('Entrada TXT'!A430),'Entrada TXT'!A430,IF(ISNUMBER(A426),0,""))</f>
        <v/>
      </c>
      <c r="B430" t="e">
        <f t="shared" si="286"/>
        <v>#VALUE!</v>
      </c>
      <c r="C430" t="e">
        <f t="shared" si="287"/>
        <v>#VALUE!</v>
      </c>
      <c r="D430" t="e">
        <f t="shared" si="288"/>
        <v>#VALUE!</v>
      </c>
      <c r="E430" t="e">
        <f t="shared" si="289"/>
        <v>#VALUE!</v>
      </c>
      <c r="F430" t="e">
        <f t="shared" si="321"/>
        <v>#VALUE!</v>
      </c>
    </row>
    <row r="431" spans="1:9">
      <c r="A431" t="str">
        <f>IF(ISNUMBER('Entrada TXT'!A431),'Entrada TXT'!A431,IF(ISNUMBER(A426),0,""))</f>
        <v/>
      </c>
      <c r="B431" t="e">
        <f t="shared" si="286"/>
        <v>#VALUE!</v>
      </c>
      <c r="C431" t="e">
        <f t="shared" si="287"/>
        <v>#VALUE!</v>
      </c>
      <c r="D431" t="e">
        <f t="shared" si="288"/>
        <v>#VALUE!</v>
      </c>
      <c r="E431" t="e">
        <f t="shared" si="289"/>
        <v>#VALUE!</v>
      </c>
      <c r="F431" t="e">
        <f t="shared" si="321"/>
        <v>#VALUE!</v>
      </c>
    </row>
    <row r="432" spans="1:9">
      <c r="A432" t="str">
        <f>IF(ISNUMBER('Entrada TXT'!A432),'Entrada TXT'!A432,IF(ISNUMBER(A426),0,""))</f>
        <v/>
      </c>
      <c r="B432" t="e">
        <f t="shared" si="286"/>
        <v>#VALUE!</v>
      </c>
      <c r="C432" t="e">
        <f t="shared" si="287"/>
        <v>#VALUE!</v>
      </c>
      <c r="D432" t="e">
        <f t="shared" si="288"/>
        <v>#VALUE!</v>
      </c>
      <c r="E432" t="e">
        <f t="shared" si="289"/>
        <v>#VALUE!</v>
      </c>
      <c r="F432" t="e">
        <f t="shared" si="321"/>
        <v>#VALUE!</v>
      </c>
    </row>
    <row r="433" spans="1:9">
      <c r="A433" t="str">
        <f>IF(ISNUMBER('Entrada TXT'!A433),'Entrada TXT'!A433,IF(ISNUMBER(A426),0,""))</f>
        <v/>
      </c>
      <c r="B433" t="e">
        <f t="shared" si="286"/>
        <v>#VALUE!</v>
      </c>
      <c r="C433" t="e">
        <f t="shared" si="287"/>
        <v>#VALUE!</v>
      </c>
      <c r="D433" t="e">
        <f t="shared" si="288"/>
        <v>#VALUE!</v>
      </c>
      <c r="E433" t="e">
        <f t="shared" si="289"/>
        <v>#VALUE!</v>
      </c>
      <c r="F433" t="e">
        <f t="shared" si="321"/>
        <v>#VALUE!</v>
      </c>
    </row>
    <row r="434" spans="1:9">
      <c r="A434" t="str">
        <f>IF(ISNUMBER('Entrada TXT'!A434),'Entrada TXT'!A434,"")</f>
        <v/>
      </c>
      <c r="B434" t="e">
        <f t="shared" si="286"/>
        <v>#VALUE!</v>
      </c>
      <c r="C434" t="e">
        <f t="shared" si="287"/>
        <v>#VALUE!</v>
      </c>
      <c r="D434" t="e">
        <f t="shared" si="288"/>
        <v>#VALUE!</v>
      </c>
      <c r="E434" t="e">
        <f t="shared" si="289"/>
        <v>#VALUE!</v>
      </c>
      <c r="F434" t="e">
        <f t="shared" ref="F434" si="324">D434&amp;E434</f>
        <v>#VALUE!</v>
      </c>
      <c r="G434" t="s">
        <v>7</v>
      </c>
      <c r="H434">
        <f t="shared" si="313"/>
        <v>864</v>
      </c>
      <c r="I434" t="e">
        <f t="shared" ref="I434" si="325">":10"&amp;DEC2HEX(H434,4)&amp;"00"&amp;F441&amp;H436</f>
        <v>#VALUE!</v>
      </c>
    </row>
    <row r="435" spans="1:9">
      <c r="A435" t="str">
        <f>IF(ISNUMBER('Entrada TXT'!A435),'Entrada TXT'!A435,IF(ISNUMBER(A434),0,""))</f>
        <v/>
      </c>
      <c r="B435" t="e">
        <f t="shared" si="286"/>
        <v>#VALUE!</v>
      </c>
      <c r="C435" t="e">
        <f t="shared" si="287"/>
        <v>#VALUE!</v>
      </c>
      <c r="D435" t="e">
        <f t="shared" si="288"/>
        <v>#VALUE!</v>
      </c>
      <c r="E435" t="e">
        <f t="shared" si="289"/>
        <v>#VALUE!</v>
      </c>
      <c r="F435" t="e">
        <f t="shared" ref="F435:F441" si="326">+F434&amp;D435&amp;E435</f>
        <v>#VALUE!</v>
      </c>
      <c r="G435" t="s">
        <v>8</v>
      </c>
      <c r="H435" s="1" t="str">
        <f t="shared" ref="H435" si="327">DEC2HEX(H434,4)</f>
        <v>0360</v>
      </c>
    </row>
    <row r="436" spans="1:9">
      <c r="A436" t="str">
        <f>IF(ISNUMBER('Entrada TXT'!A436),'Entrada TXT'!A436,IF(ISNUMBER(A434),0,""))</f>
        <v/>
      </c>
      <c r="B436" t="e">
        <f t="shared" si="286"/>
        <v>#VALUE!</v>
      </c>
      <c r="C436" t="e">
        <f t="shared" si="287"/>
        <v>#VALUE!</v>
      </c>
      <c r="D436" t="e">
        <f t="shared" si="288"/>
        <v>#VALUE!</v>
      </c>
      <c r="E436" t="e">
        <f t="shared" si="289"/>
        <v>#VALUE!</v>
      </c>
      <c r="F436" t="e">
        <f t="shared" si="326"/>
        <v>#VALUE!</v>
      </c>
      <c r="G436" t="s">
        <v>6</v>
      </c>
      <c r="H436" s="1" t="e">
        <f t="shared" ref="H436" si="328">DEC2HEX(256-(MOD(SUM(B434:C441)+16+INT(H434/256)+MOD(H434,256),256)),2)</f>
        <v>#VALUE!</v>
      </c>
    </row>
    <row r="437" spans="1:9">
      <c r="A437" t="str">
        <f>IF(ISNUMBER('Entrada TXT'!A437),'Entrada TXT'!A437,IF(ISNUMBER(A434),0,""))</f>
        <v/>
      </c>
      <c r="B437" t="e">
        <f t="shared" si="286"/>
        <v>#VALUE!</v>
      </c>
      <c r="C437" t="e">
        <f t="shared" si="287"/>
        <v>#VALUE!</v>
      </c>
      <c r="D437" t="e">
        <f t="shared" si="288"/>
        <v>#VALUE!</v>
      </c>
      <c r="E437" t="e">
        <f t="shared" si="289"/>
        <v>#VALUE!</v>
      </c>
      <c r="F437" t="e">
        <f t="shared" si="326"/>
        <v>#VALUE!</v>
      </c>
    </row>
    <row r="438" spans="1:9">
      <c r="A438" t="str">
        <f>IF(ISNUMBER('Entrada TXT'!A438),'Entrada TXT'!A438,IF(ISNUMBER(A434),0,""))</f>
        <v/>
      </c>
      <c r="B438" t="e">
        <f t="shared" si="286"/>
        <v>#VALUE!</v>
      </c>
      <c r="C438" t="e">
        <f t="shared" si="287"/>
        <v>#VALUE!</v>
      </c>
      <c r="D438" t="e">
        <f t="shared" si="288"/>
        <v>#VALUE!</v>
      </c>
      <c r="E438" t="e">
        <f t="shared" si="289"/>
        <v>#VALUE!</v>
      </c>
      <c r="F438" t="e">
        <f t="shared" si="326"/>
        <v>#VALUE!</v>
      </c>
    </row>
    <row r="439" spans="1:9">
      <c r="A439" t="str">
        <f>IF(ISNUMBER('Entrada TXT'!A439),'Entrada TXT'!A439,IF(ISNUMBER(A434),0,""))</f>
        <v/>
      </c>
      <c r="B439" t="e">
        <f t="shared" si="286"/>
        <v>#VALUE!</v>
      </c>
      <c r="C439" t="e">
        <f t="shared" si="287"/>
        <v>#VALUE!</v>
      </c>
      <c r="D439" t="e">
        <f t="shared" si="288"/>
        <v>#VALUE!</v>
      </c>
      <c r="E439" t="e">
        <f t="shared" si="289"/>
        <v>#VALUE!</v>
      </c>
      <c r="F439" t="e">
        <f t="shared" si="326"/>
        <v>#VALUE!</v>
      </c>
    </row>
    <row r="440" spans="1:9">
      <c r="A440" t="str">
        <f>IF(ISNUMBER('Entrada TXT'!A440),'Entrada TXT'!A440,IF(ISNUMBER(A434),0,""))</f>
        <v/>
      </c>
      <c r="B440" t="e">
        <f t="shared" si="286"/>
        <v>#VALUE!</v>
      </c>
      <c r="C440" t="e">
        <f t="shared" si="287"/>
        <v>#VALUE!</v>
      </c>
      <c r="D440" t="e">
        <f t="shared" si="288"/>
        <v>#VALUE!</v>
      </c>
      <c r="E440" t="e">
        <f t="shared" si="289"/>
        <v>#VALUE!</v>
      </c>
      <c r="F440" t="e">
        <f t="shared" si="326"/>
        <v>#VALUE!</v>
      </c>
    </row>
    <row r="441" spans="1:9">
      <c r="A441" t="str">
        <f>IF(ISNUMBER('Entrada TXT'!A441),'Entrada TXT'!A441,IF(ISNUMBER(A434),0,""))</f>
        <v/>
      </c>
      <c r="B441" t="e">
        <f t="shared" si="286"/>
        <v>#VALUE!</v>
      </c>
      <c r="C441" t="e">
        <f t="shared" si="287"/>
        <v>#VALUE!</v>
      </c>
      <c r="D441" t="e">
        <f t="shared" si="288"/>
        <v>#VALUE!</v>
      </c>
      <c r="E441" t="e">
        <f t="shared" si="289"/>
        <v>#VALUE!</v>
      </c>
      <c r="F441" t="e">
        <f t="shared" si="326"/>
        <v>#VALUE!</v>
      </c>
    </row>
    <row r="442" spans="1:9">
      <c r="A442" t="str">
        <f>IF(ISNUMBER('Entrada TXT'!A442),'Entrada TXT'!A442,"")</f>
        <v/>
      </c>
      <c r="B442" t="e">
        <f t="shared" si="286"/>
        <v>#VALUE!</v>
      </c>
      <c r="C442" t="e">
        <f t="shared" si="287"/>
        <v>#VALUE!</v>
      </c>
      <c r="D442" t="e">
        <f t="shared" si="288"/>
        <v>#VALUE!</v>
      </c>
      <c r="E442" t="e">
        <f t="shared" si="289"/>
        <v>#VALUE!</v>
      </c>
      <c r="F442" t="e">
        <f t="shared" ref="F442" si="329">D442&amp;E442</f>
        <v>#VALUE!</v>
      </c>
      <c r="G442" t="s">
        <v>7</v>
      </c>
      <c r="H442">
        <f t="shared" ref="H442" si="330">+H434+16</f>
        <v>880</v>
      </c>
      <c r="I442" t="e">
        <f t="shared" ref="I442" si="331">":10"&amp;DEC2HEX(H442,4)&amp;"00"&amp;F449&amp;H444</f>
        <v>#VALUE!</v>
      </c>
    </row>
    <row r="443" spans="1:9">
      <c r="A443" t="str">
        <f>IF(ISNUMBER('Entrada TXT'!A443),'Entrada TXT'!A443,IF(ISNUMBER(A442),0,""))</f>
        <v/>
      </c>
      <c r="B443" t="e">
        <f t="shared" si="286"/>
        <v>#VALUE!</v>
      </c>
      <c r="C443" t="e">
        <f t="shared" si="287"/>
        <v>#VALUE!</v>
      </c>
      <c r="D443" t="e">
        <f t="shared" si="288"/>
        <v>#VALUE!</v>
      </c>
      <c r="E443" t="e">
        <f t="shared" si="289"/>
        <v>#VALUE!</v>
      </c>
      <c r="F443" t="e">
        <f t="shared" ref="F443:F449" si="332">+F442&amp;D443&amp;E443</f>
        <v>#VALUE!</v>
      </c>
      <c r="G443" t="s">
        <v>8</v>
      </c>
      <c r="H443" s="1" t="str">
        <f t="shared" ref="H443" si="333">DEC2HEX(H442,4)</f>
        <v>0370</v>
      </c>
    </row>
    <row r="444" spans="1:9">
      <c r="A444" t="str">
        <f>IF(ISNUMBER('Entrada TXT'!A444),'Entrada TXT'!A444,IF(ISNUMBER(A442),0,""))</f>
        <v/>
      </c>
      <c r="B444" t="e">
        <f t="shared" si="286"/>
        <v>#VALUE!</v>
      </c>
      <c r="C444" t="e">
        <f t="shared" si="287"/>
        <v>#VALUE!</v>
      </c>
      <c r="D444" t="e">
        <f t="shared" si="288"/>
        <v>#VALUE!</v>
      </c>
      <c r="E444" t="e">
        <f t="shared" si="289"/>
        <v>#VALUE!</v>
      </c>
      <c r="F444" t="e">
        <f t="shared" si="332"/>
        <v>#VALUE!</v>
      </c>
      <c r="G444" t="s">
        <v>6</v>
      </c>
      <c r="H444" s="1" t="e">
        <f t="shared" ref="H444" si="334">DEC2HEX(256-(MOD(SUM(B442:C449)+16+INT(H442/256)+MOD(H442,256),256)),2)</f>
        <v>#VALUE!</v>
      </c>
    </row>
    <row r="445" spans="1:9">
      <c r="A445" t="str">
        <f>IF(ISNUMBER('Entrada TXT'!A445),'Entrada TXT'!A445,IF(ISNUMBER(A442),0,""))</f>
        <v/>
      </c>
      <c r="B445" t="e">
        <f t="shared" si="286"/>
        <v>#VALUE!</v>
      </c>
      <c r="C445" t="e">
        <f t="shared" si="287"/>
        <v>#VALUE!</v>
      </c>
      <c r="D445" t="e">
        <f t="shared" si="288"/>
        <v>#VALUE!</v>
      </c>
      <c r="E445" t="e">
        <f t="shared" si="289"/>
        <v>#VALUE!</v>
      </c>
      <c r="F445" t="e">
        <f t="shared" si="332"/>
        <v>#VALUE!</v>
      </c>
    </row>
    <row r="446" spans="1:9">
      <c r="A446" t="str">
        <f>IF(ISNUMBER('Entrada TXT'!A446),'Entrada TXT'!A446,IF(ISNUMBER(A442),0,""))</f>
        <v/>
      </c>
      <c r="B446" t="e">
        <f t="shared" si="286"/>
        <v>#VALUE!</v>
      </c>
      <c r="C446" t="e">
        <f t="shared" si="287"/>
        <v>#VALUE!</v>
      </c>
      <c r="D446" t="e">
        <f t="shared" si="288"/>
        <v>#VALUE!</v>
      </c>
      <c r="E446" t="e">
        <f t="shared" si="289"/>
        <v>#VALUE!</v>
      </c>
      <c r="F446" t="e">
        <f t="shared" si="332"/>
        <v>#VALUE!</v>
      </c>
    </row>
    <row r="447" spans="1:9">
      <c r="A447" t="str">
        <f>IF(ISNUMBER('Entrada TXT'!A447),'Entrada TXT'!A447,IF(ISNUMBER(A442),0,""))</f>
        <v/>
      </c>
      <c r="B447" t="e">
        <f t="shared" si="286"/>
        <v>#VALUE!</v>
      </c>
      <c r="C447" t="e">
        <f t="shared" si="287"/>
        <v>#VALUE!</v>
      </c>
      <c r="D447" t="e">
        <f t="shared" si="288"/>
        <v>#VALUE!</v>
      </c>
      <c r="E447" t="e">
        <f t="shared" si="289"/>
        <v>#VALUE!</v>
      </c>
      <c r="F447" t="e">
        <f t="shared" si="332"/>
        <v>#VALUE!</v>
      </c>
    </row>
    <row r="448" spans="1:9">
      <c r="A448" t="str">
        <f>IF(ISNUMBER('Entrada TXT'!A448),'Entrada TXT'!A448,IF(ISNUMBER(A442),0,""))</f>
        <v/>
      </c>
      <c r="B448" t="e">
        <f t="shared" si="286"/>
        <v>#VALUE!</v>
      </c>
      <c r="C448" t="e">
        <f t="shared" si="287"/>
        <v>#VALUE!</v>
      </c>
      <c r="D448" t="e">
        <f t="shared" si="288"/>
        <v>#VALUE!</v>
      </c>
      <c r="E448" t="e">
        <f t="shared" si="289"/>
        <v>#VALUE!</v>
      </c>
      <c r="F448" t="e">
        <f t="shared" si="332"/>
        <v>#VALUE!</v>
      </c>
    </row>
    <row r="449" spans="1:9">
      <c r="A449" t="str">
        <f>IF(ISNUMBER('Entrada TXT'!A449),'Entrada TXT'!A449,IF(ISNUMBER(A442),0,""))</f>
        <v/>
      </c>
      <c r="B449" t="e">
        <f t="shared" si="286"/>
        <v>#VALUE!</v>
      </c>
      <c r="C449" t="e">
        <f t="shared" si="287"/>
        <v>#VALUE!</v>
      </c>
      <c r="D449" t="e">
        <f t="shared" si="288"/>
        <v>#VALUE!</v>
      </c>
      <c r="E449" t="e">
        <f t="shared" si="289"/>
        <v>#VALUE!</v>
      </c>
      <c r="F449" t="e">
        <f t="shared" si="332"/>
        <v>#VALUE!</v>
      </c>
    </row>
    <row r="450" spans="1:9">
      <c r="A450" t="str">
        <f>IF(ISNUMBER('Entrada TXT'!A450),'Entrada TXT'!A450,"")</f>
        <v/>
      </c>
      <c r="B450" t="e">
        <f t="shared" ref="B450:B513" si="335">INT(A450/256)</f>
        <v>#VALUE!</v>
      </c>
      <c r="C450" t="e">
        <f t="shared" ref="C450:C513" si="336">MOD(A450,256)</f>
        <v>#VALUE!</v>
      </c>
      <c r="D450" t="e">
        <f t="shared" ref="D450:D513" si="337">DEC2HEX(B450,2)</f>
        <v>#VALUE!</v>
      </c>
      <c r="E450" t="e">
        <f t="shared" ref="E450:E513" si="338">DEC2HEX(C450,2)</f>
        <v>#VALUE!</v>
      </c>
      <c r="F450" t="e">
        <f t="shared" ref="F450" si="339">D450&amp;E450</f>
        <v>#VALUE!</v>
      </c>
      <c r="G450" t="s">
        <v>7</v>
      </c>
      <c r="H450">
        <f t="shared" si="313"/>
        <v>896</v>
      </c>
      <c r="I450" t="e">
        <f t="shared" ref="I450" si="340">":10"&amp;DEC2HEX(H450,4)&amp;"00"&amp;F457&amp;H452</f>
        <v>#VALUE!</v>
      </c>
    </row>
    <row r="451" spans="1:9">
      <c r="A451" t="str">
        <f>IF(ISNUMBER('Entrada TXT'!A451),'Entrada TXT'!A451,IF(ISNUMBER(A450),0,""))</f>
        <v/>
      </c>
      <c r="B451" t="e">
        <f t="shared" si="335"/>
        <v>#VALUE!</v>
      </c>
      <c r="C451" t="e">
        <f t="shared" si="336"/>
        <v>#VALUE!</v>
      </c>
      <c r="D451" t="e">
        <f t="shared" si="337"/>
        <v>#VALUE!</v>
      </c>
      <c r="E451" t="e">
        <f t="shared" si="338"/>
        <v>#VALUE!</v>
      </c>
      <c r="F451" t="e">
        <f t="shared" ref="F451:F457" si="341">+F450&amp;D451&amp;E451</f>
        <v>#VALUE!</v>
      </c>
      <c r="G451" t="s">
        <v>8</v>
      </c>
      <c r="H451" s="1" t="str">
        <f t="shared" ref="H451" si="342">DEC2HEX(H450,4)</f>
        <v>0380</v>
      </c>
    </row>
    <row r="452" spans="1:9">
      <c r="A452" t="str">
        <f>IF(ISNUMBER('Entrada TXT'!A452),'Entrada TXT'!A452,IF(ISNUMBER(A450),0,""))</f>
        <v/>
      </c>
      <c r="B452" t="e">
        <f t="shared" si="335"/>
        <v>#VALUE!</v>
      </c>
      <c r="C452" t="e">
        <f t="shared" si="336"/>
        <v>#VALUE!</v>
      </c>
      <c r="D452" t="e">
        <f t="shared" si="337"/>
        <v>#VALUE!</v>
      </c>
      <c r="E452" t="e">
        <f t="shared" si="338"/>
        <v>#VALUE!</v>
      </c>
      <c r="F452" t="e">
        <f t="shared" si="341"/>
        <v>#VALUE!</v>
      </c>
      <c r="G452" t="s">
        <v>6</v>
      </c>
      <c r="H452" s="1" t="e">
        <f t="shared" ref="H452" si="343">DEC2HEX(256-(MOD(SUM(B450:C457)+16+INT(H450/256)+MOD(H450,256),256)),2)</f>
        <v>#VALUE!</v>
      </c>
    </row>
    <row r="453" spans="1:9">
      <c r="A453" t="str">
        <f>IF(ISNUMBER('Entrada TXT'!A453),'Entrada TXT'!A453,IF(ISNUMBER(A450),0,""))</f>
        <v/>
      </c>
      <c r="B453" t="e">
        <f t="shared" si="335"/>
        <v>#VALUE!</v>
      </c>
      <c r="C453" t="e">
        <f t="shared" si="336"/>
        <v>#VALUE!</v>
      </c>
      <c r="D453" t="e">
        <f t="shared" si="337"/>
        <v>#VALUE!</v>
      </c>
      <c r="E453" t="e">
        <f t="shared" si="338"/>
        <v>#VALUE!</v>
      </c>
      <c r="F453" t="e">
        <f t="shared" si="341"/>
        <v>#VALUE!</v>
      </c>
    </row>
    <row r="454" spans="1:9">
      <c r="A454" t="str">
        <f>IF(ISNUMBER('Entrada TXT'!A454),'Entrada TXT'!A454,IF(ISNUMBER(A450),0,""))</f>
        <v/>
      </c>
      <c r="B454" t="e">
        <f t="shared" si="335"/>
        <v>#VALUE!</v>
      </c>
      <c r="C454" t="e">
        <f t="shared" si="336"/>
        <v>#VALUE!</v>
      </c>
      <c r="D454" t="e">
        <f t="shared" si="337"/>
        <v>#VALUE!</v>
      </c>
      <c r="E454" t="e">
        <f t="shared" si="338"/>
        <v>#VALUE!</v>
      </c>
      <c r="F454" t="e">
        <f t="shared" si="341"/>
        <v>#VALUE!</v>
      </c>
    </row>
    <row r="455" spans="1:9">
      <c r="A455" t="str">
        <f>IF(ISNUMBER('Entrada TXT'!A455),'Entrada TXT'!A455,IF(ISNUMBER(A450),0,""))</f>
        <v/>
      </c>
      <c r="B455" t="e">
        <f t="shared" si="335"/>
        <v>#VALUE!</v>
      </c>
      <c r="C455" t="e">
        <f t="shared" si="336"/>
        <v>#VALUE!</v>
      </c>
      <c r="D455" t="e">
        <f t="shared" si="337"/>
        <v>#VALUE!</v>
      </c>
      <c r="E455" t="e">
        <f t="shared" si="338"/>
        <v>#VALUE!</v>
      </c>
      <c r="F455" t="e">
        <f t="shared" si="341"/>
        <v>#VALUE!</v>
      </c>
    </row>
    <row r="456" spans="1:9">
      <c r="A456" t="str">
        <f>IF(ISNUMBER('Entrada TXT'!A456),'Entrada TXT'!A456,IF(ISNUMBER(A450),0,""))</f>
        <v/>
      </c>
      <c r="B456" t="e">
        <f t="shared" si="335"/>
        <v>#VALUE!</v>
      </c>
      <c r="C456" t="e">
        <f t="shared" si="336"/>
        <v>#VALUE!</v>
      </c>
      <c r="D456" t="e">
        <f t="shared" si="337"/>
        <v>#VALUE!</v>
      </c>
      <c r="E456" t="e">
        <f t="shared" si="338"/>
        <v>#VALUE!</v>
      </c>
      <c r="F456" t="e">
        <f t="shared" si="341"/>
        <v>#VALUE!</v>
      </c>
    </row>
    <row r="457" spans="1:9">
      <c r="A457" t="str">
        <f>IF(ISNUMBER('Entrada TXT'!A457),'Entrada TXT'!A457,IF(ISNUMBER(A450),0,""))</f>
        <v/>
      </c>
      <c r="B457" t="e">
        <f t="shared" si="335"/>
        <v>#VALUE!</v>
      </c>
      <c r="C457" t="e">
        <f t="shared" si="336"/>
        <v>#VALUE!</v>
      </c>
      <c r="D457" t="e">
        <f t="shared" si="337"/>
        <v>#VALUE!</v>
      </c>
      <c r="E457" t="e">
        <f t="shared" si="338"/>
        <v>#VALUE!</v>
      </c>
      <c r="F457" t="e">
        <f t="shared" si="341"/>
        <v>#VALUE!</v>
      </c>
    </row>
    <row r="458" spans="1:9">
      <c r="A458" t="str">
        <f>IF(ISNUMBER('Entrada TXT'!A458),'Entrada TXT'!A458,"")</f>
        <v/>
      </c>
      <c r="B458" t="e">
        <f t="shared" si="335"/>
        <v>#VALUE!</v>
      </c>
      <c r="C458" t="e">
        <f t="shared" si="336"/>
        <v>#VALUE!</v>
      </c>
      <c r="D458" t="e">
        <f t="shared" si="337"/>
        <v>#VALUE!</v>
      </c>
      <c r="E458" t="e">
        <f t="shared" si="338"/>
        <v>#VALUE!</v>
      </c>
      <c r="F458" t="e">
        <f t="shared" ref="F458" si="344">D458&amp;E458</f>
        <v>#VALUE!</v>
      </c>
      <c r="G458" t="s">
        <v>7</v>
      </c>
      <c r="H458">
        <f t="shared" ref="H458" si="345">+H450+16</f>
        <v>912</v>
      </c>
      <c r="I458" t="e">
        <f t="shared" ref="I458" si="346">":10"&amp;DEC2HEX(H458,4)&amp;"00"&amp;F465&amp;H460</f>
        <v>#VALUE!</v>
      </c>
    </row>
    <row r="459" spans="1:9">
      <c r="A459" t="str">
        <f>IF(ISNUMBER('Entrada TXT'!A459),'Entrada TXT'!A459,IF(ISNUMBER(A458),0,""))</f>
        <v/>
      </c>
      <c r="B459" t="e">
        <f t="shared" si="335"/>
        <v>#VALUE!</v>
      </c>
      <c r="C459" t="e">
        <f t="shared" si="336"/>
        <v>#VALUE!</v>
      </c>
      <c r="D459" t="e">
        <f t="shared" si="337"/>
        <v>#VALUE!</v>
      </c>
      <c r="E459" t="e">
        <f t="shared" si="338"/>
        <v>#VALUE!</v>
      </c>
      <c r="F459" t="e">
        <f t="shared" ref="F459:F465" si="347">+F458&amp;D459&amp;E459</f>
        <v>#VALUE!</v>
      </c>
      <c r="G459" t="s">
        <v>8</v>
      </c>
      <c r="H459" s="1" t="str">
        <f t="shared" ref="H459" si="348">DEC2HEX(H458,4)</f>
        <v>0390</v>
      </c>
    </row>
    <row r="460" spans="1:9">
      <c r="A460" t="str">
        <f>IF(ISNUMBER('Entrada TXT'!A460),'Entrada TXT'!A460,IF(ISNUMBER(A458),0,""))</f>
        <v/>
      </c>
      <c r="B460" t="e">
        <f t="shared" si="335"/>
        <v>#VALUE!</v>
      </c>
      <c r="C460" t="e">
        <f t="shared" si="336"/>
        <v>#VALUE!</v>
      </c>
      <c r="D460" t="e">
        <f t="shared" si="337"/>
        <v>#VALUE!</v>
      </c>
      <c r="E460" t="e">
        <f t="shared" si="338"/>
        <v>#VALUE!</v>
      </c>
      <c r="F460" t="e">
        <f t="shared" si="347"/>
        <v>#VALUE!</v>
      </c>
      <c r="G460" t="s">
        <v>6</v>
      </c>
      <c r="H460" s="1" t="e">
        <f t="shared" ref="H460" si="349">DEC2HEX(256-(MOD(SUM(B458:C465)+16+INT(H458/256)+MOD(H458,256),256)),2)</f>
        <v>#VALUE!</v>
      </c>
    </row>
    <row r="461" spans="1:9">
      <c r="A461" t="str">
        <f>IF(ISNUMBER('Entrada TXT'!A461),'Entrada TXT'!A461,IF(ISNUMBER(A458),0,""))</f>
        <v/>
      </c>
      <c r="B461" t="e">
        <f t="shared" si="335"/>
        <v>#VALUE!</v>
      </c>
      <c r="C461" t="e">
        <f t="shared" si="336"/>
        <v>#VALUE!</v>
      </c>
      <c r="D461" t="e">
        <f t="shared" si="337"/>
        <v>#VALUE!</v>
      </c>
      <c r="E461" t="e">
        <f t="shared" si="338"/>
        <v>#VALUE!</v>
      </c>
      <c r="F461" t="e">
        <f t="shared" si="347"/>
        <v>#VALUE!</v>
      </c>
    </row>
    <row r="462" spans="1:9">
      <c r="A462" t="str">
        <f>IF(ISNUMBER('Entrada TXT'!A462),'Entrada TXT'!A462,IF(ISNUMBER(A458),0,""))</f>
        <v/>
      </c>
      <c r="B462" t="e">
        <f t="shared" si="335"/>
        <v>#VALUE!</v>
      </c>
      <c r="C462" t="e">
        <f t="shared" si="336"/>
        <v>#VALUE!</v>
      </c>
      <c r="D462" t="e">
        <f t="shared" si="337"/>
        <v>#VALUE!</v>
      </c>
      <c r="E462" t="e">
        <f t="shared" si="338"/>
        <v>#VALUE!</v>
      </c>
      <c r="F462" t="e">
        <f t="shared" si="347"/>
        <v>#VALUE!</v>
      </c>
    </row>
    <row r="463" spans="1:9">
      <c r="A463" t="str">
        <f>IF(ISNUMBER('Entrada TXT'!A463),'Entrada TXT'!A463,IF(ISNUMBER(A458),0,""))</f>
        <v/>
      </c>
      <c r="B463" t="e">
        <f t="shared" si="335"/>
        <v>#VALUE!</v>
      </c>
      <c r="C463" t="e">
        <f t="shared" si="336"/>
        <v>#VALUE!</v>
      </c>
      <c r="D463" t="e">
        <f t="shared" si="337"/>
        <v>#VALUE!</v>
      </c>
      <c r="E463" t="e">
        <f t="shared" si="338"/>
        <v>#VALUE!</v>
      </c>
      <c r="F463" t="e">
        <f t="shared" si="347"/>
        <v>#VALUE!</v>
      </c>
    </row>
    <row r="464" spans="1:9">
      <c r="A464" t="str">
        <f>IF(ISNUMBER('Entrada TXT'!A464),'Entrada TXT'!A464,IF(ISNUMBER(A458),0,""))</f>
        <v/>
      </c>
      <c r="B464" t="e">
        <f t="shared" si="335"/>
        <v>#VALUE!</v>
      </c>
      <c r="C464" t="e">
        <f t="shared" si="336"/>
        <v>#VALUE!</v>
      </c>
      <c r="D464" t="e">
        <f t="shared" si="337"/>
        <v>#VALUE!</v>
      </c>
      <c r="E464" t="e">
        <f t="shared" si="338"/>
        <v>#VALUE!</v>
      </c>
      <c r="F464" t="e">
        <f t="shared" si="347"/>
        <v>#VALUE!</v>
      </c>
    </row>
    <row r="465" spans="1:9">
      <c r="A465" t="str">
        <f>IF(ISNUMBER('Entrada TXT'!A465),'Entrada TXT'!A465,IF(ISNUMBER(A458),0,""))</f>
        <v/>
      </c>
      <c r="B465" t="e">
        <f t="shared" si="335"/>
        <v>#VALUE!</v>
      </c>
      <c r="C465" t="e">
        <f t="shared" si="336"/>
        <v>#VALUE!</v>
      </c>
      <c r="D465" t="e">
        <f t="shared" si="337"/>
        <v>#VALUE!</v>
      </c>
      <c r="E465" t="e">
        <f t="shared" si="338"/>
        <v>#VALUE!</v>
      </c>
      <c r="F465" t="e">
        <f t="shared" si="347"/>
        <v>#VALUE!</v>
      </c>
    </row>
    <row r="466" spans="1:9">
      <c r="A466" t="str">
        <f>IF(ISNUMBER('Entrada TXT'!A466),'Entrada TXT'!A466,"")</f>
        <v/>
      </c>
      <c r="B466" t="e">
        <f t="shared" si="335"/>
        <v>#VALUE!</v>
      </c>
      <c r="C466" t="e">
        <f t="shared" si="336"/>
        <v>#VALUE!</v>
      </c>
      <c r="D466" t="e">
        <f t="shared" si="337"/>
        <v>#VALUE!</v>
      </c>
      <c r="E466" t="e">
        <f t="shared" si="338"/>
        <v>#VALUE!</v>
      </c>
      <c r="F466" t="e">
        <f t="shared" ref="F466" si="350">D466&amp;E466</f>
        <v>#VALUE!</v>
      </c>
      <c r="G466" t="s">
        <v>7</v>
      </c>
      <c r="H466">
        <f t="shared" si="313"/>
        <v>928</v>
      </c>
      <c r="I466" t="e">
        <f t="shared" ref="I466" si="351">":10"&amp;DEC2HEX(H466,4)&amp;"00"&amp;F473&amp;H468</f>
        <v>#VALUE!</v>
      </c>
    </row>
    <row r="467" spans="1:9">
      <c r="A467" t="str">
        <f>IF(ISNUMBER('Entrada TXT'!A467),'Entrada TXT'!A467,IF(ISNUMBER(A466),0,""))</f>
        <v/>
      </c>
      <c r="B467" t="e">
        <f t="shared" si="335"/>
        <v>#VALUE!</v>
      </c>
      <c r="C467" t="e">
        <f t="shared" si="336"/>
        <v>#VALUE!</v>
      </c>
      <c r="D467" t="e">
        <f t="shared" si="337"/>
        <v>#VALUE!</v>
      </c>
      <c r="E467" t="e">
        <f t="shared" si="338"/>
        <v>#VALUE!</v>
      </c>
      <c r="F467" t="e">
        <f t="shared" ref="F467:F473" si="352">+F466&amp;D467&amp;E467</f>
        <v>#VALUE!</v>
      </c>
      <c r="G467" t="s">
        <v>8</v>
      </c>
      <c r="H467" s="1" t="str">
        <f t="shared" ref="H467" si="353">DEC2HEX(H466,4)</f>
        <v>03A0</v>
      </c>
    </row>
    <row r="468" spans="1:9">
      <c r="A468" t="str">
        <f>IF(ISNUMBER('Entrada TXT'!A468),'Entrada TXT'!A468,IF(ISNUMBER(A466),0,""))</f>
        <v/>
      </c>
      <c r="B468" t="e">
        <f t="shared" si="335"/>
        <v>#VALUE!</v>
      </c>
      <c r="C468" t="e">
        <f t="shared" si="336"/>
        <v>#VALUE!</v>
      </c>
      <c r="D468" t="e">
        <f t="shared" si="337"/>
        <v>#VALUE!</v>
      </c>
      <c r="E468" t="e">
        <f t="shared" si="338"/>
        <v>#VALUE!</v>
      </c>
      <c r="F468" t="e">
        <f t="shared" si="352"/>
        <v>#VALUE!</v>
      </c>
      <c r="G468" t="s">
        <v>6</v>
      </c>
      <c r="H468" s="1" t="e">
        <f t="shared" ref="H468" si="354">DEC2HEX(256-(MOD(SUM(B466:C473)+16+INT(H466/256)+MOD(H466,256),256)),2)</f>
        <v>#VALUE!</v>
      </c>
    </row>
    <row r="469" spans="1:9">
      <c r="A469" t="str">
        <f>IF(ISNUMBER('Entrada TXT'!A469),'Entrada TXT'!A469,IF(ISNUMBER(A466),0,""))</f>
        <v/>
      </c>
      <c r="B469" t="e">
        <f t="shared" si="335"/>
        <v>#VALUE!</v>
      </c>
      <c r="C469" t="e">
        <f t="shared" si="336"/>
        <v>#VALUE!</v>
      </c>
      <c r="D469" t="e">
        <f t="shared" si="337"/>
        <v>#VALUE!</v>
      </c>
      <c r="E469" t="e">
        <f t="shared" si="338"/>
        <v>#VALUE!</v>
      </c>
      <c r="F469" t="e">
        <f t="shared" si="352"/>
        <v>#VALUE!</v>
      </c>
    </row>
    <row r="470" spans="1:9">
      <c r="A470" t="str">
        <f>IF(ISNUMBER('Entrada TXT'!A470),'Entrada TXT'!A470,IF(ISNUMBER(A466),0,""))</f>
        <v/>
      </c>
      <c r="B470" t="e">
        <f t="shared" si="335"/>
        <v>#VALUE!</v>
      </c>
      <c r="C470" t="e">
        <f t="shared" si="336"/>
        <v>#VALUE!</v>
      </c>
      <c r="D470" t="e">
        <f t="shared" si="337"/>
        <v>#VALUE!</v>
      </c>
      <c r="E470" t="e">
        <f t="shared" si="338"/>
        <v>#VALUE!</v>
      </c>
      <c r="F470" t="e">
        <f t="shared" si="352"/>
        <v>#VALUE!</v>
      </c>
    </row>
    <row r="471" spans="1:9">
      <c r="A471" t="str">
        <f>IF(ISNUMBER('Entrada TXT'!A471),'Entrada TXT'!A471,IF(ISNUMBER(A466),0,""))</f>
        <v/>
      </c>
      <c r="B471" t="e">
        <f t="shared" si="335"/>
        <v>#VALUE!</v>
      </c>
      <c r="C471" t="e">
        <f t="shared" si="336"/>
        <v>#VALUE!</v>
      </c>
      <c r="D471" t="e">
        <f t="shared" si="337"/>
        <v>#VALUE!</v>
      </c>
      <c r="E471" t="e">
        <f t="shared" si="338"/>
        <v>#VALUE!</v>
      </c>
      <c r="F471" t="e">
        <f t="shared" si="352"/>
        <v>#VALUE!</v>
      </c>
    </row>
    <row r="472" spans="1:9">
      <c r="A472" t="str">
        <f>IF(ISNUMBER('Entrada TXT'!A472),'Entrada TXT'!A472,IF(ISNUMBER(A466),0,""))</f>
        <v/>
      </c>
      <c r="B472" t="e">
        <f t="shared" si="335"/>
        <v>#VALUE!</v>
      </c>
      <c r="C472" t="e">
        <f t="shared" si="336"/>
        <v>#VALUE!</v>
      </c>
      <c r="D472" t="e">
        <f t="shared" si="337"/>
        <v>#VALUE!</v>
      </c>
      <c r="E472" t="e">
        <f t="shared" si="338"/>
        <v>#VALUE!</v>
      </c>
      <c r="F472" t="e">
        <f t="shared" si="352"/>
        <v>#VALUE!</v>
      </c>
    </row>
    <row r="473" spans="1:9">
      <c r="A473" t="str">
        <f>IF(ISNUMBER('Entrada TXT'!A473),'Entrada TXT'!A473,IF(ISNUMBER(A466),0,""))</f>
        <v/>
      </c>
      <c r="B473" t="e">
        <f t="shared" si="335"/>
        <v>#VALUE!</v>
      </c>
      <c r="C473" t="e">
        <f t="shared" si="336"/>
        <v>#VALUE!</v>
      </c>
      <c r="D473" t="e">
        <f t="shared" si="337"/>
        <v>#VALUE!</v>
      </c>
      <c r="E473" t="e">
        <f t="shared" si="338"/>
        <v>#VALUE!</v>
      </c>
      <c r="F473" t="e">
        <f t="shared" si="352"/>
        <v>#VALUE!</v>
      </c>
    </row>
    <row r="474" spans="1:9">
      <c r="A474" t="str">
        <f>IF(ISNUMBER('Entrada TXT'!A474),'Entrada TXT'!A474,"")</f>
        <v/>
      </c>
      <c r="B474" t="e">
        <f t="shared" si="335"/>
        <v>#VALUE!</v>
      </c>
      <c r="C474" t="e">
        <f t="shared" si="336"/>
        <v>#VALUE!</v>
      </c>
      <c r="D474" t="e">
        <f t="shared" si="337"/>
        <v>#VALUE!</v>
      </c>
      <c r="E474" t="e">
        <f t="shared" si="338"/>
        <v>#VALUE!</v>
      </c>
      <c r="F474" t="e">
        <f t="shared" ref="F474" si="355">D474&amp;E474</f>
        <v>#VALUE!</v>
      </c>
      <c r="G474" t="s">
        <v>7</v>
      </c>
      <c r="H474">
        <f t="shared" ref="H474" si="356">+H466+16</f>
        <v>944</v>
      </c>
      <c r="I474" t="e">
        <f t="shared" ref="I474" si="357">":10"&amp;DEC2HEX(H474,4)&amp;"00"&amp;F481&amp;H476</f>
        <v>#VALUE!</v>
      </c>
    </row>
    <row r="475" spans="1:9">
      <c r="A475" t="str">
        <f>IF(ISNUMBER('Entrada TXT'!A475),'Entrada TXT'!A475,IF(ISNUMBER(A474),0,""))</f>
        <v/>
      </c>
      <c r="B475" t="e">
        <f t="shared" si="335"/>
        <v>#VALUE!</v>
      </c>
      <c r="C475" t="e">
        <f t="shared" si="336"/>
        <v>#VALUE!</v>
      </c>
      <c r="D475" t="e">
        <f t="shared" si="337"/>
        <v>#VALUE!</v>
      </c>
      <c r="E475" t="e">
        <f t="shared" si="338"/>
        <v>#VALUE!</v>
      </c>
      <c r="F475" t="e">
        <f t="shared" ref="F475:F481" si="358">+F474&amp;D475&amp;E475</f>
        <v>#VALUE!</v>
      </c>
      <c r="G475" t="s">
        <v>8</v>
      </c>
      <c r="H475" s="1" t="str">
        <f t="shared" ref="H475" si="359">DEC2HEX(H474,4)</f>
        <v>03B0</v>
      </c>
    </row>
    <row r="476" spans="1:9">
      <c r="A476" t="str">
        <f>IF(ISNUMBER('Entrada TXT'!A476),'Entrada TXT'!A476,IF(ISNUMBER(A474),0,""))</f>
        <v/>
      </c>
      <c r="B476" t="e">
        <f t="shared" si="335"/>
        <v>#VALUE!</v>
      </c>
      <c r="C476" t="e">
        <f t="shared" si="336"/>
        <v>#VALUE!</v>
      </c>
      <c r="D476" t="e">
        <f t="shared" si="337"/>
        <v>#VALUE!</v>
      </c>
      <c r="E476" t="e">
        <f t="shared" si="338"/>
        <v>#VALUE!</v>
      </c>
      <c r="F476" t="e">
        <f t="shared" si="358"/>
        <v>#VALUE!</v>
      </c>
      <c r="G476" t="s">
        <v>6</v>
      </c>
      <c r="H476" s="1" t="e">
        <f t="shared" ref="H476" si="360">DEC2HEX(256-(MOD(SUM(B474:C481)+16+INT(H474/256)+MOD(H474,256),256)),2)</f>
        <v>#VALUE!</v>
      </c>
    </row>
    <row r="477" spans="1:9">
      <c r="A477" t="str">
        <f>IF(ISNUMBER('Entrada TXT'!A477),'Entrada TXT'!A477,IF(ISNUMBER(A474),0,""))</f>
        <v/>
      </c>
      <c r="B477" t="e">
        <f t="shared" si="335"/>
        <v>#VALUE!</v>
      </c>
      <c r="C477" t="e">
        <f t="shared" si="336"/>
        <v>#VALUE!</v>
      </c>
      <c r="D477" t="e">
        <f t="shared" si="337"/>
        <v>#VALUE!</v>
      </c>
      <c r="E477" t="e">
        <f t="shared" si="338"/>
        <v>#VALUE!</v>
      </c>
      <c r="F477" t="e">
        <f t="shared" si="358"/>
        <v>#VALUE!</v>
      </c>
    </row>
    <row r="478" spans="1:9">
      <c r="A478" t="str">
        <f>IF(ISNUMBER('Entrada TXT'!A478),'Entrada TXT'!A478,IF(ISNUMBER(A474),0,""))</f>
        <v/>
      </c>
      <c r="B478" t="e">
        <f t="shared" si="335"/>
        <v>#VALUE!</v>
      </c>
      <c r="C478" t="e">
        <f t="shared" si="336"/>
        <v>#VALUE!</v>
      </c>
      <c r="D478" t="e">
        <f t="shared" si="337"/>
        <v>#VALUE!</v>
      </c>
      <c r="E478" t="e">
        <f t="shared" si="338"/>
        <v>#VALUE!</v>
      </c>
      <c r="F478" t="e">
        <f t="shared" si="358"/>
        <v>#VALUE!</v>
      </c>
    </row>
    <row r="479" spans="1:9">
      <c r="A479" t="str">
        <f>IF(ISNUMBER('Entrada TXT'!A479),'Entrada TXT'!A479,IF(ISNUMBER(A474),0,""))</f>
        <v/>
      </c>
      <c r="B479" t="e">
        <f t="shared" si="335"/>
        <v>#VALUE!</v>
      </c>
      <c r="C479" t="e">
        <f t="shared" si="336"/>
        <v>#VALUE!</v>
      </c>
      <c r="D479" t="e">
        <f t="shared" si="337"/>
        <v>#VALUE!</v>
      </c>
      <c r="E479" t="e">
        <f t="shared" si="338"/>
        <v>#VALUE!</v>
      </c>
      <c r="F479" t="e">
        <f t="shared" si="358"/>
        <v>#VALUE!</v>
      </c>
    </row>
    <row r="480" spans="1:9">
      <c r="A480" t="str">
        <f>IF(ISNUMBER('Entrada TXT'!A480),'Entrada TXT'!A480,IF(ISNUMBER(A474),0,""))</f>
        <v/>
      </c>
      <c r="B480" t="e">
        <f t="shared" si="335"/>
        <v>#VALUE!</v>
      </c>
      <c r="C480" t="e">
        <f t="shared" si="336"/>
        <v>#VALUE!</v>
      </c>
      <c r="D480" t="e">
        <f t="shared" si="337"/>
        <v>#VALUE!</v>
      </c>
      <c r="E480" t="e">
        <f t="shared" si="338"/>
        <v>#VALUE!</v>
      </c>
      <c r="F480" t="e">
        <f t="shared" si="358"/>
        <v>#VALUE!</v>
      </c>
    </row>
    <row r="481" spans="1:9">
      <c r="A481" t="str">
        <f>IF(ISNUMBER('Entrada TXT'!A481),'Entrada TXT'!A481,IF(ISNUMBER(A474),0,""))</f>
        <v/>
      </c>
      <c r="B481" t="e">
        <f t="shared" si="335"/>
        <v>#VALUE!</v>
      </c>
      <c r="C481" t="e">
        <f t="shared" si="336"/>
        <v>#VALUE!</v>
      </c>
      <c r="D481" t="e">
        <f t="shared" si="337"/>
        <v>#VALUE!</v>
      </c>
      <c r="E481" t="e">
        <f t="shared" si="338"/>
        <v>#VALUE!</v>
      </c>
      <c r="F481" t="e">
        <f t="shared" si="358"/>
        <v>#VALUE!</v>
      </c>
    </row>
    <row r="482" spans="1:9">
      <c r="A482" t="str">
        <f>IF(ISNUMBER('Entrada TXT'!A482),'Entrada TXT'!A482,"")</f>
        <v/>
      </c>
      <c r="B482" t="e">
        <f t="shared" si="335"/>
        <v>#VALUE!</v>
      </c>
      <c r="C482" t="e">
        <f t="shared" si="336"/>
        <v>#VALUE!</v>
      </c>
      <c r="D482" t="e">
        <f t="shared" si="337"/>
        <v>#VALUE!</v>
      </c>
      <c r="E482" t="e">
        <f t="shared" si="338"/>
        <v>#VALUE!</v>
      </c>
      <c r="F482" t="e">
        <f t="shared" ref="F482" si="361">D482&amp;E482</f>
        <v>#VALUE!</v>
      </c>
      <c r="G482" t="s">
        <v>7</v>
      </c>
      <c r="H482">
        <f t="shared" ref="H482:H530" si="362">+H474+16</f>
        <v>960</v>
      </c>
      <c r="I482" t="e">
        <f t="shared" ref="I482" si="363">":10"&amp;DEC2HEX(H482,4)&amp;"00"&amp;F489&amp;H484</f>
        <v>#VALUE!</v>
      </c>
    </row>
    <row r="483" spans="1:9">
      <c r="A483" t="str">
        <f>IF(ISNUMBER('Entrada TXT'!A483),'Entrada TXT'!A483,IF(ISNUMBER(A482),0,""))</f>
        <v/>
      </c>
      <c r="B483" t="e">
        <f t="shared" si="335"/>
        <v>#VALUE!</v>
      </c>
      <c r="C483" t="e">
        <f t="shared" si="336"/>
        <v>#VALUE!</v>
      </c>
      <c r="D483" t="e">
        <f t="shared" si="337"/>
        <v>#VALUE!</v>
      </c>
      <c r="E483" t="e">
        <f t="shared" si="338"/>
        <v>#VALUE!</v>
      </c>
      <c r="F483" t="e">
        <f t="shared" ref="F483:F489" si="364">+F482&amp;D483&amp;E483</f>
        <v>#VALUE!</v>
      </c>
      <c r="G483" t="s">
        <v>8</v>
      </c>
      <c r="H483" s="1" t="str">
        <f t="shared" ref="H483" si="365">DEC2HEX(H482,4)</f>
        <v>03C0</v>
      </c>
    </row>
    <row r="484" spans="1:9">
      <c r="A484" t="str">
        <f>IF(ISNUMBER('Entrada TXT'!A484),'Entrada TXT'!A484,IF(ISNUMBER(A482),0,""))</f>
        <v/>
      </c>
      <c r="B484" t="e">
        <f t="shared" si="335"/>
        <v>#VALUE!</v>
      </c>
      <c r="C484" t="e">
        <f t="shared" si="336"/>
        <v>#VALUE!</v>
      </c>
      <c r="D484" t="e">
        <f t="shared" si="337"/>
        <v>#VALUE!</v>
      </c>
      <c r="E484" t="e">
        <f t="shared" si="338"/>
        <v>#VALUE!</v>
      </c>
      <c r="F484" t="e">
        <f t="shared" si="364"/>
        <v>#VALUE!</v>
      </c>
      <c r="G484" t="s">
        <v>6</v>
      </c>
      <c r="H484" s="1" t="e">
        <f t="shared" ref="H484" si="366">DEC2HEX(256-(MOD(SUM(B482:C489)+16+INT(H482/256)+MOD(H482,256),256)),2)</f>
        <v>#VALUE!</v>
      </c>
    </row>
    <row r="485" spans="1:9">
      <c r="A485" t="str">
        <f>IF(ISNUMBER('Entrada TXT'!A485),'Entrada TXT'!A485,IF(ISNUMBER(A482),0,""))</f>
        <v/>
      </c>
      <c r="B485" t="e">
        <f t="shared" si="335"/>
        <v>#VALUE!</v>
      </c>
      <c r="C485" t="e">
        <f t="shared" si="336"/>
        <v>#VALUE!</v>
      </c>
      <c r="D485" t="e">
        <f t="shared" si="337"/>
        <v>#VALUE!</v>
      </c>
      <c r="E485" t="e">
        <f t="shared" si="338"/>
        <v>#VALUE!</v>
      </c>
      <c r="F485" t="e">
        <f t="shared" si="364"/>
        <v>#VALUE!</v>
      </c>
    </row>
    <row r="486" spans="1:9">
      <c r="A486" t="str">
        <f>IF(ISNUMBER('Entrada TXT'!A486),'Entrada TXT'!A486,IF(ISNUMBER(A482),0,""))</f>
        <v/>
      </c>
      <c r="B486" t="e">
        <f t="shared" si="335"/>
        <v>#VALUE!</v>
      </c>
      <c r="C486" t="e">
        <f t="shared" si="336"/>
        <v>#VALUE!</v>
      </c>
      <c r="D486" t="e">
        <f t="shared" si="337"/>
        <v>#VALUE!</v>
      </c>
      <c r="E486" t="e">
        <f t="shared" si="338"/>
        <v>#VALUE!</v>
      </c>
      <c r="F486" t="e">
        <f t="shared" si="364"/>
        <v>#VALUE!</v>
      </c>
    </row>
    <row r="487" spans="1:9">
      <c r="A487" t="str">
        <f>IF(ISNUMBER('Entrada TXT'!A487),'Entrada TXT'!A487,IF(ISNUMBER(A482),0,""))</f>
        <v/>
      </c>
      <c r="B487" t="e">
        <f t="shared" si="335"/>
        <v>#VALUE!</v>
      </c>
      <c r="C487" t="e">
        <f t="shared" si="336"/>
        <v>#VALUE!</v>
      </c>
      <c r="D487" t="e">
        <f t="shared" si="337"/>
        <v>#VALUE!</v>
      </c>
      <c r="E487" t="e">
        <f t="shared" si="338"/>
        <v>#VALUE!</v>
      </c>
      <c r="F487" t="e">
        <f t="shared" si="364"/>
        <v>#VALUE!</v>
      </c>
    </row>
    <row r="488" spans="1:9">
      <c r="A488" t="str">
        <f>IF(ISNUMBER('Entrada TXT'!A488),'Entrada TXT'!A488,IF(ISNUMBER(A482),0,""))</f>
        <v/>
      </c>
      <c r="B488" t="e">
        <f t="shared" si="335"/>
        <v>#VALUE!</v>
      </c>
      <c r="C488" t="e">
        <f t="shared" si="336"/>
        <v>#VALUE!</v>
      </c>
      <c r="D488" t="e">
        <f t="shared" si="337"/>
        <v>#VALUE!</v>
      </c>
      <c r="E488" t="e">
        <f t="shared" si="338"/>
        <v>#VALUE!</v>
      </c>
      <c r="F488" t="e">
        <f t="shared" si="364"/>
        <v>#VALUE!</v>
      </c>
    </row>
    <row r="489" spans="1:9">
      <c r="A489" t="str">
        <f>IF(ISNUMBER('Entrada TXT'!A489),'Entrada TXT'!A489,IF(ISNUMBER(A482),0,""))</f>
        <v/>
      </c>
      <c r="B489" t="e">
        <f t="shared" si="335"/>
        <v>#VALUE!</v>
      </c>
      <c r="C489" t="e">
        <f t="shared" si="336"/>
        <v>#VALUE!</v>
      </c>
      <c r="D489" t="e">
        <f t="shared" si="337"/>
        <v>#VALUE!</v>
      </c>
      <c r="E489" t="e">
        <f t="shared" si="338"/>
        <v>#VALUE!</v>
      </c>
      <c r="F489" t="e">
        <f t="shared" si="364"/>
        <v>#VALUE!</v>
      </c>
    </row>
    <row r="490" spans="1:9">
      <c r="A490" t="str">
        <f>IF(ISNUMBER('Entrada TXT'!A490),'Entrada TXT'!A490,"")</f>
        <v/>
      </c>
      <c r="B490" t="e">
        <f t="shared" si="335"/>
        <v>#VALUE!</v>
      </c>
      <c r="C490" t="e">
        <f t="shared" si="336"/>
        <v>#VALUE!</v>
      </c>
      <c r="D490" t="e">
        <f t="shared" si="337"/>
        <v>#VALUE!</v>
      </c>
      <c r="E490" t="e">
        <f t="shared" si="338"/>
        <v>#VALUE!</v>
      </c>
      <c r="F490" t="e">
        <f t="shared" ref="F490" si="367">D490&amp;E490</f>
        <v>#VALUE!</v>
      </c>
      <c r="G490" t="s">
        <v>7</v>
      </c>
      <c r="H490">
        <f t="shared" ref="H490" si="368">+H482+16</f>
        <v>976</v>
      </c>
      <c r="I490" t="e">
        <f t="shared" ref="I490" si="369">":10"&amp;DEC2HEX(H490,4)&amp;"00"&amp;F497&amp;H492</f>
        <v>#VALUE!</v>
      </c>
    </row>
    <row r="491" spans="1:9">
      <c r="A491" t="str">
        <f>IF(ISNUMBER('Entrada TXT'!A491),'Entrada TXT'!A491,IF(ISNUMBER(A490),0,""))</f>
        <v/>
      </c>
      <c r="B491" t="e">
        <f t="shared" si="335"/>
        <v>#VALUE!</v>
      </c>
      <c r="C491" t="e">
        <f t="shared" si="336"/>
        <v>#VALUE!</v>
      </c>
      <c r="D491" t="e">
        <f t="shared" si="337"/>
        <v>#VALUE!</v>
      </c>
      <c r="E491" t="e">
        <f t="shared" si="338"/>
        <v>#VALUE!</v>
      </c>
      <c r="F491" t="e">
        <f t="shared" ref="F491:F497" si="370">+F490&amp;D491&amp;E491</f>
        <v>#VALUE!</v>
      </c>
      <c r="G491" t="s">
        <v>8</v>
      </c>
      <c r="H491" s="1" t="str">
        <f t="shared" ref="H491" si="371">DEC2HEX(H490,4)</f>
        <v>03D0</v>
      </c>
    </row>
    <row r="492" spans="1:9">
      <c r="A492" t="str">
        <f>IF(ISNUMBER('Entrada TXT'!A492),'Entrada TXT'!A492,IF(ISNUMBER(A490),0,""))</f>
        <v/>
      </c>
      <c r="B492" t="e">
        <f t="shared" si="335"/>
        <v>#VALUE!</v>
      </c>
      <c r="C492" t="e">
        <f t="shared" si="336"/>
        <v>#VALUE!</v>
      </c>
      <c r="D492" t="e">
        <f t="shared" si="337"/>
        <v>#VALUE!</v>
      </c>
      <c r="E492" t="e">
        <f t="shared" si="338"/>
        <v>#VALUE!</v>
      </c>
      <c r="F492" t="e">
        <f t="shared" si="370"/>
        <v>#VALUE!</v>
      </c>
      <c r="G492" t="s">
        <v>6</v>
      </c>
      <c r="H492" s="1" t="e">
        <f t="shared" ref="H492" si="372">DEC2HEX(256-(MOD(SUM(B490:C497)+16+INT(H490/256)+MOD(H490,256),256)),2)</f>
        <v>#VALUE!</v>
      </c>
    </row>
    <row r="493" spans="1:9">
      <c r="A493" t="str">
        <f>IF(ISNUMBER('Entrada TXT'!A493),'Entrada TXT'!A493,IF(ISNUMBER(A490),0,""))</f>
        <v/>
      </c>
      <c r="B493" t="e">
        <f t="shared" si="335"/>
        <v>#VALUE!</v>
      </c>
      <c r="C493" t="e">
        <f t="shared" si="336"/>
        <v>#VALUE!</v>
      </c>
      <c r="D493" t="e">
        <f t="shared" si="337"/>
        <v>#VALUE!</v>
      </c>
      <c r="E493" t="e">
        <f t="shared" si="338"/>
        <v>#VALUE!</v>
      </c>
      <c r="F493" t="e">
        <f t="shared" si="370"/>
        <v>#VALUE!</v>
      </c>
    </row>
    <row r="494" spans="1:9">
      <c r="A494" t="str">
        <f>IF(ISNUMBER('Entrada TXT'!A494),'Entrada TXT'!A494,IF(ISNUMBER(A490),0,""))</f>
        <v/>
      </c>
      <c r="B494" t="e">
        <f t="shared" si="335"/>
        <v>#VALUE!</v>
      </c>
      <c r="C494" t="e">
        <f t="shared" si="336"/>
        <v>#VALUE!</v>
      </c>
      <c r="D494" t="e">
        <f t="shared" si="337"/>
        <v>#VALUE!</v>
      </c>
      <c r="E494" t="e">
        <f t="shared" si="338"/>
        <v>#VALUE!</v>
      </c>
      <c r="F494" t="e">
        <f t="shared" si="370"/>
        <v>#VALUE!</v>
      </c>
    </row>
    <row r="495" spans="1:9">
      <c r="A495" t="str">
        <f>IF(ISNUMBER('Entrada TXT'!A495),'Entrada TXT'!A495,IF(ISNUMBER(A490),0,""))</f>
        <v/>
      </c>
      <c r="B495" t="e">
        <f t="shared" si="335"/>
        <v>#VALUE!</v>
      </c>
      <c r="C495" t="e">
        <f t="shared" si="336"/>
        <v>#VALUE!</v>
      </c>
      <c r="D495" t="e">
        <f t="shared" si="337"/>
        <v>#VALUE!</v>
      </c>
      <c r="E495" t="e">
        <f t="shared" si="338"/>
        <v>#VALUE!</v>
      </c>
      <c r="F495" t="e">
        <f t="shared" si="370"/>
        <v>#VALUE!</v>
      </c>
    </row>
    <row r="496" spans="1:9">
      <c r="A496" t="str">
        <f>IF(ISNUMBER('Entrada TXT'!A496),'Entrada TXT'!A496,IF(ISNUMBER(A490),0,""))</f>
        <v/>
      </c>
      <c r="B496" t="e">
        <f t="shared" si="335"/>
        <v>#VALUE!</v>
      </c>
      <c r="C496" t="e">
        <f t="shared" si="336"/>
        <v>#VALUE!</v>
      </c>
      <c r="D496" t="e">
        <f t="shared" si="337"/>
        <v>#VALUE!</v>
      </c>
      <c r="E496" t="e">
        <f t="shared" si="338"/>
        <v>#VALUE!</v>
      </c>
      <c r="F496" t="e">
        <f t="shared" si="370"/>
        <v>#VALUE!</v>
      </c>
    </row>
    <row r="497" spans="1:9">
      <c r="A497" t="str">
        <f>IF(ISNUMBER('Entrada TXT'!A497),'Entrada TXT'!A497,IF(ISNUMBER(A490),0,""))</f>
        <v/>
      </c>
      <c r="B497" t="e">
        <f t="shared" si="335"/>
        <v>#VALUE!</v>
      </c>
      <c r="C497" t="e">
        <f t="shared" si="336"/>
        <v>#VALUE!</v>
      </c>
      <c r="D497" t="e">
        <f t="shared" si="337"/>
        <v>#VALUE!</v>
      </c>
      <c r="E497" t="e">
        <f t="shared" si="338"/>
        <v>#VALUE!</v>
      </c>
      <c r="F497" t="e">
        <f t="shared" si="370"/>
        <v>#VALUE!</v>
      </c>
    </row>
    <row r="498" spans="1:9">
      <c r="A498" t="str">
        <f>IF(ISNUMBER('Entrada TXT'!A498),'Entrada TXT'!A498,"")</f>
        <v/>
      </c>
      <c r="B498" t="e">
        <f t="shared" si="335"/>
        <v>#VALUE!</v>
      </c>
      <c r="C498" t="e">
        <f t="shared" si="336"/>
        <v>#VALUE!</v>
      </c>
      <c r="D498" t="e">
        <f t="shared" si="337"/>
        <v>#VALUE!</v>
      </c>
      <c r="E498" t="e">
        <f t="shared" si="338"/>
        <v>#VALUE!</v>
      </c>
      <c r="F498" t="e">
        <f t="shared" ref="F498" si="373">D498&amp;E498</f>
        <v>#VALUE!</v>
      </c>
      <c r="G498" t="s">
        <v>7</v>
      </c>
      <c r="H498">
        <f t="shared" si="362"/>
        <v>992</v>
      </c>
      <c r="I498" t="e">
        <f t="shared" ref="I498" si="374">":10"&amp;DEC2HEX(H498,4)&amp;"00"&amp;F505&amp;H500</f>
        <v>#VALUE!</v>
      </c>
    </row>
    <row r="499" spans="1:9">
      <c r="A499" t="str">
        <f>IF(ISNUMBER('Entrada TXT'!A499),'Entrada TXT'!A499,IF(ISNUMBER(A498),0,""))</f>
        <v/>
      </c>
      <c r="B499" t="e">
        <f t="shared" si="335"/>
        <v>#VALUE!</v>
      </c>
      <c r="C499" t="e">
        <f t="shared" si="336"/>
        <v>#VALUE!</v>
      </c>
      <c r="D499" t="e">
        <f t="shared" si="337"/>
        <v>#VALUE!</v>
      </c>
      <c r="E499" t="e">
        <f t="shared" si="338"/>
        <v>#VALUE!</v>
      </c>
      <c r="F499" t="e">
        <f t="shared" ref="F499:F505" si="375">+F498&amp;D499&amp;E499</f>
        <v>#VALUE!</v>
      </c>
      <c r="G499" t="s">
        <v>8</v>
      </c>
      <c r="H499" s="1" t="str">
        <f t="shared" ref="H499" si="376">DEC2HEX(H498,4)</f>
        <v>03E0</v>
      </c>
    </row>
    <row r="500" spans="1:9">
      <c r="A500" t="str">
        <f>IF(ISNUMBER('Entrada TXT'!A500),'Entrada TXT'!A500,IF(ISNUMBER(A498),0,""))</f>
        <v/>
      </c>
      <c r="B500" t="e">
        <f t="shared" si="335"/>
        <v>#VALUE!</v>
      </c>
      <c r="C500" t="e">
        <f t="shared" si="336"/>
        <v>#VALUE!</v>
      </c>
      <c r="D500" t="e">
        <f t="shared" si="337"/>
        <v>#VALUE!</v>
      </c>
      <c r="E500" t="e">
        <f t="shared" si="338"/>
        <v>#VALUE!</v>
      </c>
      <c r="F500" t="e">
        <f t="shared" si="375"/>
        <v>#VALUE!</v>
      </c>
      <c r="G500" t="s">
        <v>6</v>
      </c>
      <c r="H500" s="1" t="e">
        <f t="shared" ref="H500" si="377">DEC2HEX(256-(MOD(SUM(B498:C505)+16+INT(H498/256)+MOD(H498,256),256)),2)</f>
        <v>#VALUE!</v>
      </c>
    </row>
    <row r="501" spans="1:9">
      <c r="A501" t="str">
        <f>IF(ISNUMBER('Entrada TXT'!A501),'Entrada TXT'!A501,IF(ISNUMBER(A498),0,""))</f>
        <v/>
      </c>
      <c r="B501" t="e">
        <f t="shared" si="335"/>
        <v>#VALUE!</v>
      </c>
      <c r="C501" t="e">
        <f t="shared" si="336"/>
        <v>#VALUE!</v>
      </c>
      <c r="D501" t="e">
        <f t="shared" si="337"/>
        <v>#VALUE!</v>
      </c>
      <c r="E501" t="e">
        <f t="shared" si="338"/>
        <v>#VALUE!</v>
      </c>
      <c r="F501" t="e">
        <f t="shared" si="375"/>
        <v>#VALUE!</v>
      </c>
    </row>
    <row r="502" spans="1:9">
      <c r="A502" t="str">
        <f>IF(ISNUMBER('Entrada TXT'!A502),'Entrada TXT'!A502,IF(ISNUMBER(A498),0,""))</f>
        <v/>
      </c>
      <c r="B502" t="e">
        <f t="shared" si="335"/>
        <v>#VALUE!</v>
      </c>
      <c r="C502" t="e">
        <f t="shared" si="336"/>
        <v>#VALUE!</v>
      </c>
      <c r="D502" t="e">
        <f t="shared" si="337"/>
        <v>#VALUE!</v>
      </c>
      <c r="E502" t="e">
        <f t="shared" si="338"/>
        <v>#VALUE!</v>
      </c>
      <c r="F502" t="e">
        <f t="shared" si="375"/>
        <v>#VALUE!</v>
      </c>
    </row>
    <row r="503" spans="1:9">
      <c r="A503" t="str">
        <f>IF(ISNUMBER('Entrada TXT'!A503),'Entrada TXT'!A503,IF(ISNUMBER(A498),0,""))</f>
        <v/>
      </c>
      <c r="B503" t="e">
        <f t="shared" si="335"/>
        <v>#VALUE!</v>
      </c>
      <c r="C503" t="e">
        <f t="shared" si="336"/>
        <v>#VALUE!</v>
      </c>
      <c r="D503" t="e">
        <f t="shared" si="337"/>
        <v>#VALUE!</v>
      </c>
      <c r="E503" t="e">
        <f t="shared" si="338"/>
        <v>#VALUE!</v>
      </c>
      <c r="F503" t="e">
        <f t="shared" si="375"/>
        <v>#VALUE!</v>
      </c>
    </row>
    <row r="504" spans="1:9">
      <c r="A504" t="str">
        <f>IF(ISNUMBER('Entrada TXT'!A504),'Entrada TXT'!A504,IF(ISNUMBER(A498),0,""))</f>
        <v/>
      </c>
      <c r="B504" t="e">
        <f t="shared" si="335"/>
        <v>#VALUE!</v>
      </c>
      <c r="C504" t="e">
        <f t="shared" si="336"/>
        <v>#VALUE!</v>
      </c>
      <c r="D504" t="e">
        <f t="shared" si="337"/>
        <v>#VALUE!</v>
      </c>
      <c r="E504" t="e">
        <f t="shared" si="338"/>
        <v>#VALUE!</v>
      </c>
      <c r="F504" t="e">
        <f t="shared" si="375"/>
        <v>#VALUE!</v>
      </c>
    </row>
    <row r="505" spans="1:9">
      <c r="A505" t="str">
        <f>IF(ISNUMBER('Entrada TXT'!A505),'Entrada TXT'!A505,IF(ISNUMBER(A498),0,""))</f>
        <v/>
      </c>
      <c r="B505" t="e">
        <f t="shared" si="335"/>
        <v>#VALUE!</v>
      </c>
      <c r="C505" t="e">
        <f t="shared" si="336"/>
        <v>#VALUE!</v>
      </c>
      <c r="D505" t="e">
        <f t="shared" si="337"/>
        <v>#VALUE!</v>
      </c>
      <c r="E505" t="e">
        <f t="shared" si="338"/>
        <v>#VALUE!</v>
      </c>
      <c r="F505" t="e">
        <f t="shared" si="375"/>
        <v>#VALUE!</v>
      </c>
    </row>
    <row r="506" spans="1:9">
      <c r="A506" t="str">
        <f>IF(ISNUMBER('Entrada TXT'!A506),'Entrada TXT'!A506,"")</f>
        <v/>
      </c>
      <c r="B506" t="e">
        <f t="shared" si="335"/>
        <v>#VALUE!</v>
      </c>
      <c r="C506" t="e">
        <f t="shared" si="336"/>
        <v>#VALUE!</v>
      </c>
      <c r="D506" t="e">
        <f t="shared" si="337"/>
        <v>#VALUE!</v>
      </c>
      <c r="E506" t="e">
        <f t="shared" si="338"/>
        <v>#VALUE!</v>
      </c>
      <c r="F506" t="e">
        <f t="shared" ref="F506" si="378">D506&amp;E506</f>
        <v>#VALUE!</v>
      </c>
      <c r="G506" t="s">
        <v>7</v>
      </c>
      <c r="H506">
        <f t="shared" ref="H506" si="379">+H498+16</f>
        <v>1008</v>
      </c>
      <c r="I506" t="e">
        <f t="shared" ref="I506" si="380">":10"&amp;DEC2HEX(H506,4)&amp;"00"&amp;F513&amp;H508</f>
        <v>#VALUE!</v>
      </c>
    </row>
    <row r="507" spans="1:9">
      <c r="A507" t="str">
        <f>IF(ISNUMBER('Entrada TXT'!A507),'Entrada TXT'!A507,IF(ISNUMBER(A506),0,""))</f>
        <v/>
      </c>
      <c r="B507" t="e">
        <f t="shared" si="335"/>
        <v>#VALUE!</v>
      </c>
      <c r="C507" t="e">
        <f t="shared" si="336"/>
        <v>#VALUE!</v>
      </c>
      <c r="D507" t="e">
        <f t="shared" si="337"/>
        <v>#VALUE!</v>
      </c>
      <c r="E507" t="e">
        <f t="shared" si="338"/>
        <v>#VALUE!</v>
      </c>
      <c r="F507" t="e">
        <f t="shared" ref="F507:F513" si="381">+F506&amp;D507&amp;E507</f>
        <v>#VALUE!</v>
      </c>
      <c r="G507" t="s">
        <v>8</v>
      </c>
      <c r="H507" s="1" t="str">
        <f t="shared" ref="H507" si="382">DEC2HEX(H506,4)</f>
        <v>03F0</v>
      </c>
    </row>
    <row r="508" spans="1:9">
      <c r="A508" t="str">
        <f>IF(ISNUMBER('Entrada TXT'!A508),'Entrada TXT'!A508,IF(ISNUMBER(A506),0,""))</f>
        <v/>
      </c>
      <c r="B508" t="e">
        <f t="shared" si="335"/>
        <v>#VALUE!</v>
      </c>
      <c r="C508" t="e">
        <f t="shared" si="336"/>
        <v>#VALUE!</v>
      </c>
      <c r="D508" t="e">
        <f t="shared" si="337"/>
        <v>#VALUE!</v>
      </c>
      <c r="E508" t="e">
        <f t="shared" si="338"/>
        <v>#VALUE!</v>
      </c>
      <c r="F508" t="e">
        <f t="shared" si="381"/>
        <v>#VALUE!</v>
      </c>
      <c r="G508" t="s">
        <v>6</v>
      </c>
      <c r="H508" s="1" t="e">
        <f t="shared" ref="H508" si="383">DEC2HEX(256-(MOD(SUM(B506:C513)+16+INT(H506/256)+MOD(H506,256),256)),2)</f>
        <v>#VALUE!</v>
      </c>
    </row>
    <row r="509" spans="1:9">
      <c r="A509" t="str">
        <f>IF(ISNUMBER('Entrada TXT'!A509),'Entrada TXT'!A509,IF(ISNUMBER(A506),0,""))</f>
        <v/>
      </c>
      <c r="B509" t="e">
        <f t="shared" si="335"/>
        <v>#VALUE!</v>
      </c>
      <c r="C509" t="e">
        <f t="shared" si="336"/>
        <v>#VALUE!</v>
      </c>
      <c r="D509" t="e">
        <f t="shared" si="337"/>
        <v>#VALUE!</v>
      </c>
      <c r="E509" t="e">
        <f t="shared" si="338"/>
        <v>#VALUE!</v>
      </c>
      <c r="F509" t="e">
        <f t="shared" si="381"/>
        <v>#VALUE!</v>
      </c>
    </row>
    <row r="510" spans="1:9">
      <c r="A510" t="str">
        <f>IF(ISNUMBER('Entrada TXT'!A510),'Entrada TXT'!A510,IF(ISNUMBER(A506),0,""))</f>
        <v/>
      </c>
      <c r="B510" t="e">
        <f t="shared" si="335"/>
        <v>#VALUE!</v>
      </c>
      <c r="C510" t="e">
        <f t="shared" si="336"/>
        <v>#VALUE!</v>
      </c>
      <c r="D510" t="e">
        <f t="shared" si="337"/>
        <v>#VALUE!</v>
      </c>
      <c r="E510" t="e">
        <f t="shared" si="338"/>
        <v>#VALUE!</v>
      </c>
      <c r="F510" t="e">
        <f t="shared" si="381"/>
        <v>#VALUE!</v>
      </c>
    </row>
    <row r="511" spans="1:9">
      <c r="A511" t="str">
        <f>IF(ISNUMBER('Entrada TXT'!A511),'Entrada TXT'!A511,IF(ISNUMBER(A506),0,""))</f>
        <v/>
      </c>
      <c r="B511" t="e">
        <f t="shared" si="335"/>
        <v>#VALUE!</v>
      </c>
      <c r="C511" t="e">
        <f t="shared" si="336"/>
        <v>#VALUE!</v>
      </c>
      <c r="D511" t="e">
        <f t="shared" si="337"/>
        <v>#VALUE!</v>
      </c>
      <c r="E511" t="e">
        <f t="shared" si="338"/>
        <v>#VALUE!</v>
      </c>
      <c r="F511" t="e">
        <f t="shared" si="381"/>
        <v>#VALUE!</v>
      </c>
    </row>
    <row r="512" spans="1:9">
      <c r="A512" t="str">
        <f>IF(ISNUMBER('Entrada TXT'!A512),'Entrada TXT'!A512,IF(ISNUMBER(A506),0,""))</f>
        <v/>
      </c>
      <c r="B512" t="e">
        <f t="shared" si="335"/>
        <v>#VALUE!</v>
      </c>
      <c r="C512" t="e">
        <f t="shared" si="336"/>
        <v>#VALUE!</v>
      </c>
      <c r="D512" t="e">
        <f t="shared" si="337"/>
        <v>#VALUE!</v>
      </c>
      <c r="E512" t="e">
        <f t="shared" si="338"/>
        <v>#VALUE!</v>
      </c>
      <c r="F512" t="e">
        <f t="shared" si="381"/>
        <v>#VALUE!</v>
      </c>
    </row>
    <row r="513" spans="1:9">
      <c r="A513" t="str">
        <f>IF(ISNUMBER('Entrada TXT'!A513),'Entrada TXT'!A513,IF(ISNUMBER(A506),0,""))</f>
        <v/>
      </c>
      <c r="B513" t="e">
        <f t="shared" si="335"/>
        <v>#VALUE!</v>
      </c>
      <c r="C513" t="e">
        <f t="shared" si="336"/>
        <v>#VALUE!</v>
      </c>
      <c r="D513" t="e">
        <f t="shared" si="337"/>
        <v>#VALUE!</v>
      </c>
      <c r="E513" t="e">
        <f t="shared" si="338"/>
        <v>#VALUE!</v>
      </c>
      <c r="F513" t="e">
        <f t="shared" si="381"/>
        <v>#VALUE!</v>
      </c>
    </row>
    <row r="514" spans="1:9">
      <c r="A514" t="str">
        <f>IF(ISNUMBER('Entrada TXT'!A514),'Entrada TXT'!A514,"")</f>
        <v/>
      </c>
      <c r="B514" t="e">
        <f t="shared" ref="B514:B577" si="384">INT(A514/256)</f>
        <v>#VALUE!</v>
      </c>
      <c r="C514" t="e">
        <f t="shared" ref="C514:C577" si="385">MOD(A514,256)</f>
        <v>#VALUE!</v>
      </c>
      <c r="D514" t="e">
        <f t="shared" ref="D514:D577" si="386">DEC2HEX(B514,2)</f>
        <v>#VALUE!</v>
      </c>
      <c r="E514" t="e">
        <f t="shared" ref="E514:E577" si="387">DEC2HEX(C514,2)</f>
        <v>#VALUE!</v>
      </c>
      <c r="F514" t="e">
        <f t="shared" ref="F514" si="388">D514&amp;E514</f>
        <v>#VALUE!</v>
      </c>
      <c r="G514" t="s">
        <v>7</v>
      </c>
      <c r="H514">
        <f t="shared" si="362"/>
        <v>1024</v>
      </c>
      <c r="I514" t="e">
        <f t="shared" ref="I514" si="389">":10"&amp;DEC2HEX(H514,4)&amp;"00"&amp;F521&amp;H516</f>
        <v>#VALUE!</v>
      </c>
    </row>
    <row r="515" spans="1:9">
      <c r="A515" t="str">
        <f>IF(ISNUMBER('Entrada TXT'!A515),'Entrada TXT'!A515,IF(ISNUMBER(A514),0,""))</f>
        <v/>
      </c>
      <c r="B515" t="e">
        <f t="shared" si="384"/>
        <v>#VALUE!</v>
      </c>
      <c r="C515" t="e">
        <f t="shared" si="385"/>
        <v>#VALUE!</v>
      </c>
      <c r="D515" t="e">
        <f t="shared" si="386"/>
        <v>#VALUE!</v>
      </c>
      <c r="E515" t="e">
        <f t="shared" si="387"/>
        <v>#VALUE!</v>
      </c>
      <c r="F515" t="e">
        <f t="shared" ref="F515:F521" si="390">+F514&amp;D515&amp;E515</f>
        <v>#VALUE!</v>
      </c>
      <c r="G515" t="s">
        <v>8</v>
      </c>
      <c r="H515" s="1" t="str">
        <f t="shared" ref="H515" si="391">DEC2HEX(H514,4)</f>
        <v>0400</v>
      </c>
    </row>
    <row r="516" spans="1:9">
      <c r="A516" t="str">
        <f>IF(ISNUMBER('Entrada TXT'!A516),'Entrada TXT'!A516,IF(ISNUMBER(A514),0,""))</f>
        <v/>
      </c>
      <c r="B516" t="e">
        <f t="shared" si="384"/>
        <v>#VALUE!</v>
      </c>
      <c r="C516" t="e">
        <f t="shared" si="385"/>
        <v>#VALUE!</v>
      </c>
      <c r="D516" t="e">
        <f t="shared" si="386"/>
        <v>#VALUE!</v>
      </c>
      <c r="E516" t="e">
        <f t="shared" si="387"/>
        <v>#VALUE!</v>
      </c>
      <c r="F516" t="e">
        <f t="shared" si="390"/>
        <v>#VALUE!</v>
      </c>
      <c r="G516" t="s">
        <v>6</v>
      </c>
      <c r="H516" s="1" t="e">
        <f t="shared" ref="H516" si="392">DEC2HEX(256-(MOD(SUM(B514:C521)+16+INT(H514/256)+MOD(H514,256),256)),2)</f>
        <v>#VALUE!</v>
      </c>
    </row>
    <row r="517" spans="1:9">
      <c r="A517" t="str">
        <f>IF(ISNUMBER('Entrada TXT'!A517),'Entrada TXT'!A517,IF(ISNUMBER(A514),0,""))</f>
        <v/>
      </c>
      <c r="B517" t="e">
        <f t="shared" si="384"/>
        <v>#VALUE!</v>
      </c>
      <c r="C517" t="e">
        <f t="shared" si="385"/>
        <v>#VALUE!</v>
      </c>
      <c r="D517" t="e">
        <f t="shared" si="386"/>
        <v>#VALUE!</v>
      </c>
      <c r="E517" t="e">
        <f t="shared" si="387"/>
        <v>#VALUE!</v>
      </c>
      <c r="F517" t="e">
        <f t="shared" si="390"/>
        <v>#VALUE!</v>
      </c>
    </row>
    <row r="518" spans="1:9">
      <c r="A518" t="str">
        <f>IF(ISNUMBER('Entrada TXT'!A518),'Entrada TXT'!A518,IF(ISNUMBER(A514),0,""))</f>
        <v/>
      </c>
      <c r="B518" t="e">
        <f t="shared" si="384"/>
        <v>#VALUE!</v>
      </c>
      <c r="C518" t="e">
        <f t="shared" si="385"/>
        <v>#VALUE!</v>
      </c>
      <c r="D518" t="e">
        <f t="shared" si="386"/>
        <v>#VALUE!</v>
      </c>
      <c r="E518" t="e">
        <f t="shared" si="387"/>
        <v>#VALUE!</v>
      </c>
      <c r="F518" t="e">
        <f t="shared" si="390"/>
        <v>#VALUE!</v>
      </c>
    </row>
    <row r="519" spans="1:9">
      <c r="A519" t="str">
        <f>IF(ISNUMBER('Entrada TXT'!A519),'Entrada TXT'!A519,IF(ISNUMBER(A514),0,""))</f>
        <v/>
      </c>
      <c r="B519" t="e">
        <f t="shared" si="384"/>
        <v>#VALUE!</v>
      </c>
      <c r="C519" t="e">
        <f t="shared" si="385"/>
        <v>#VALUE!</v>
      </c>
      <c r="D519" t="e">
        <f t="shared" si="386"/>
        <v>#VALUE!</v>
      </c>
      <c r="E519" t="e">
        <f t="shared" si="387"/>
        <v>#VALUE!</v>
      </c>
      <c r="F519" t="e">
        <f t="shared" si="390"/>
        <v>#VALUE!</v>
      </c>
    </row>
    <row r="520" spans="1:9">
      <c r="A520" t="str">
        <f>IF(ISNUMBER('Entrada TXT'!A520),'Entrada TXT'!A520,IF(ISNUMBER(A514),0,""))</f>
        <v/>
      </c>
      <c r="B520" t="e">
        <f t="shared" si="384"/>
        <v>#VALUE!</v>
      </c>
      <c r="C520" t="e">
        <f t="shared" si="385"/>
        <v>#VALUE!</v>
      </c>
      <c r="D520" t="e">
        <f t="shared" si="386"/>
        <v>#VALUE!</v>
      </c>
      <c r="E520" t="e">
        <f t="shared" si="387"/>
        <v>#VALUE!</v>
      </c>
      <c r="F520" t="e">
        <f t="shared" si="390"/>
        <v>#VALUE!</v>
      </c>
    </row>
    <row r="521" spans="1:9">
      <c r="A521" t="str">
        <f>IF(ISNUMBER('Entrada TXT'!A521),'Entrada TXT'!A521,IF(ISNUMBER(A514),0,""))</f>
        <v/>
      </c>
      <c r="B521" t="e">
        <f t="shared" si="384"/>
        <v>#VALUE!</v>
      </c>
      <c r="C521" t="e">
        <f t="shared" si="385"/>
        <v>#VALUE!</v>
      </c>
      <c r="D521" t="e">
        <f t="shared" si="386"/>
        <v>#VALUE!</v>
      </c>
      <c r="E521" t="e">
        <f t="shared" si="387"/>
        <v>#VALUE!</v>
      </c>
      <c r="F521" t="e">
        <f t="shared" si="390"/>
        <v>#VALUE!</v>
      </c>
    </row>
    <row r="522" spans="1:9">
      <c r="A522" t="str">
        <f>IF(ISNUMBER('Entrada TXT'!A522),'Entrada TXT'!A522,"")</f>
        <v/>
      </c>
      <c r="B522" t="e">
        <f t="shared" si="384"/>
        <v>#VALUE!</v>
      </c>
      <c r="C522" t="e">
        <f t="shared" si="385"/>
        <v>#VALUE!</v>
      </c>
      <c r="D522" t="e">
        <f t="shared" si="386"/>
        <v>#VALUE!</v>
      </c>
      <c r="E522" t="e">
        <f t="shared" si="387"/>
        <v>#VALUE!</v>
      </c>
      <c r="F522" t="e">
        <f t="shared" ref="F522" si="393">D522&amp;E522</f>
        <v>#VALUE!</v>
      </c>
      <c r="G522" t="s">
        <v>7</v>
      </c>
      <c r="H522">
        <f t="shared" ref="H522" si="394">+H514+16</f>
        <v>1040</v>
      </c>
      <c r="I522" t="e">
        <f t="shared" ref="I522" si="395">":10"&amp;DEC2HEX(H522,4)&amp;"00"&amp;F529&amp;H524</f>
        <v>#VALUE!</v>
      </c>
    </row>
    <row r="523" spans="1:9">
      <c r="A523" t="str">
        <f>IF(ISNUMBER('Entrada TXT'!A523),'Entrada TXT'!A523,IF(ISNUMBER(A522),0,""))</f>
        <v/>
      </c>
      <c r="B523" t="e">
        <f t="shared" si="384"/>
        <v>#VALUE!</v>
      </c>
      <c r="C523" t="e">
        <f t="shared" si="385"/>
        <v>#VALUE!</v>
      </c>
      <c r="D523" t="e">
        <f t="shared" si="386"/>
        <v>#VALUE!</v>
      </c>
      <c r="E523" t="e">
        <f t="shared" si="387"/>
        <v>#VALUE!</v>
      </c>
      <c r="F523" t="e">
        <f t="shared" ref="F523:F529" si="396">+F522&amp;D523&amp;E523</f>
        <v>#VALUE!</v>
      </c>
      <c r="G523" t="s">
        <v>8</v>
      </c>
      <c r="H523" s="1" t="str">
        <f t="shared" ref="H523" si="397">DEC2HEX(H522,4)</f>
        <v>0410</v>
      </c>
    </row>
    <row r="524" spans="1:9">
      <c r="A524" t="str">
        <f>IF(ISNUMBER('Entrada TXT'!A524),'Entrada TXT'!A524,IF(ISNUMBER(A522),0,""))</f>
        <v/>
      </c>
      <c r="B524" t="e">
        <f t="shared" si="384"/>
        <v>#VALUE!</v>
      </c>
      <c r="C524" t="e">
        <f t="shared" si="385"/>
        <v>#VALUE!</v>
      </c>
      <c r="D524" t="e">
        <f t="shared" si="386"/>
        <v>#VALUE!</v>
      </c>
      <c r="E524" t="e">
        <f t="shared" si="387"/>
        <v>#VALUE!</v>
      </c>
      <c r="F524" t="e">
        <f t="shared" si="396"/>
        <v>#VALUE!</v>
      </c>
      <c r="G524" t="s">
        <v>6</v>
      </c>
      <c r="H524" s="1" t="e">
        <f t="shared" ref="H524" si="398">DEC2HEX(256-(MOD(SUM(B522:C529)+16+INT(H522/256)+MOD(H522,256),256)),2)</f>
        <v>#VALUE!</v>
      </c>
    </row>
    <row r="525" spans="1:9">
      <c r="A525" t="str">
        <f>IF(ISNUMBER('Entrada TXT'!A525),'Entrada TXT'!A525,IF(ISNUMBER(A522),0,""))</f>
        <v/>
      </c>
      <c r="B525" t="e">
        <f t="shared" si="384"/>
        <v>#VALUE!</v>
      </c>
      <c r="C525" t="e">
        <f t="shared" si="385"/>
        <v>#VALUE!</v>
      </c>
      <c r="D525" t="e">
        <f t="shared" si="386"/>
        <v>#VALUE!</v>
      </c>
      <c r="E525" t="e">
        <f t="shared" si="387"/>
        <v>#VALUE!</v>
      </c>
      <c r="F525" t="e">
        <f t="shared" si="396"/>
        <v>#VALUE!</v>
      </c>
    </row>
    <row r="526" spans="1:9">
      <c r="A526" t="str">
        <f>IF(ISNUMBER('Entrada TXT'!A526),'Entrada TXT'!A526,IF(ISNUMBER(A522),0,""))</f>
        <v/>
      </c>
      <c r="B526" t="e">
        <f t="shared" si="384"/>
        <v>#VALUE!</v>
      </c>
      <c r="C526" t="e">
        <f t="shared" si="385"/>
        <v>#VALUE!</v>
      </c>
      <c r="D526" t="e">
        <f t="shared" si="386"/>
        <v>#VALUE!</v>
      </c>
      <c r="E526" t="e">
        <f t="shared" si="387"/>
        <v>#VALUE!</v>
      </c>
      <c r="F526" t="e">
        <f t="shared" si="396"/>
        <v>#VALUE!</v>
      </c>
    </row>
    <row r="527" spans="1:9">
      <c r="A527" t="str">
        <f>IF(ISNUMBER('Entrada TXT'!A527),'Entrada TXT'!A527,IF(ISNUMBER(A522),0,""))</f>
        <v/>
      </c>
      <c r="B527" t="e">
        <f t="shared" si="384"/>
        <v>#VALUE!</v>
      </c>
      <c r="C527" t="e">
        <f t="shared" si="385"/>
        <v>#VALUE!</v>
      </c>
      <c r="D527" t="e">
        <f t="shared" si="386"/>
        <v>#VALUE!</v>
      </c>
      <c r="E527" t="e">
        <f t="shared" si="387"/>
        <v>#VALUE!</v>
      </c>
      <c r="F527" t="e">
        <f t="shared" si="396"/>
        <v>#VALUE!</v>
      </c>
    </row>
    <row r="528" spans="1:9">
      <c r="A528" t="str">
        <f>IF(ISNUMBER('Entrada TXT'!A528),'Entrada TXT'!A528,IF(ISNUMBER(A522),0,""))</f>
        <v/>
      </c>
      <c r="B528" t="e">
        <f t="shared" si="384"/>
        <v>#VALUE!</v>
      </c>
      <c r="C528" t="e">
        <f t="shared" si="385"/>
        <v>#VALUE!</v>
      </c>
      <c r="D528" t="e">
        <f t="shared" si="386"/>
        <v>#VALUE!</v>
      </c>
      <c r="E528" t="e">
        <f t="shared" si="387"/>
        <v>#VALUE!</v>
      </c>
      <c r="F528" t="e">
        <f t="shared" si="396"/>
        <v>#VALUE!</v>
      </c>
    </row>
    <row r="529" spans="1:9">
      <c r="A529" t="str">
        <f>IF(ISNUMBER('Entrada TXT'!A529),'Entrada TXT'!A529,IF(ISNUMBER(A522),0,""))</f>
        <v/>
      </c>
      <c r="B529" t="e">
        <f t="shared" si="384"/>
        <v>#VALUE!</v>
      </c>
      <c r="C529" t="e">
        <f t="shared" si="385"/>
        <v>#VALUE!</v>
      </c>
      <c r="D529" t="e">
        <f t="shared" si="386"/>
        <v>#VALUE!</v>
      </c>
      <c r="E529" t="e">
        <f t="shared" si="387"/>
        <v>#VALUE!</v>
      </c>
      <c r="F529" t="e">
        <f t="shared" si="396"/>
        <v>#VALUE!</v>
      </c>
    </row>
    <row r="530" spans="1:9">
      <c r="A530" t="str">
        <f>IF(ISNUMBER('Entrada TXT'!A530),'Entrada TXT'!A530,"")</f>
        <v/>
      </c>
      <c r="B530" t="e">
        <f t="shared" si="384"/>
        <v>#VALUE!</v>
      </c>
      <c r="C530" t="e">
        <f t="shared" si="385"/>
        <v>#VALUE!</v>
      </c>
      <c r="D530" t="e">
        <f t="shared" si="386"/>
        <v>#VALUE!</v>
      </c>
      <c r="E530" t="e">
        <f t="shared" si="387"/>
        <v>#VALUE!</v>
      </c>
      <c r="F530" t="e">
        <f t="shared" ref="F530" si="399">D530&amp;E530</f>
        <v>#VALUE!</v>
      </c>
      <c r="G530" t="s">
        <v>7</v>
      </c>
      <c r="H530">
        <f t="shared" si="362"/>
        <v>1056</v>
      </c>
      <c r="I530" t="e">
        <f t="shared" ref="I530" si="400">":10"&amp;DEC2HEX(H530,4)&amp;"00"&amp;F537&amp;H532</f>
        <v>#VALUE!</v>
      </c>
    </row>
    <row r="531" spans="1:9">
      <c r="A531" t="str">
        <f>IF(ISNUMBER('Entrada TXT'!A531),'Entrada TXT'!A531,IF(ISNUMBER(A530),0,""))</f>
        <v/>
      </c>
      <c r="B531" t="e">
        <f t="shared" si="384"/>
        <v>#VALUE!</v>
      </c>
      <c r="C531" t="e">
        <f t="shared" si="385"/>
        <v>#VALUE!</v>
      </c>
      <c r="D531" t="e">
        <f t="shared" si="386"/>
        <v>#VALUE!</v>
      </c>
      <c r="E531" t="e">
        <f t="shared" si="387"/>
        <v>#VALUE!</v>
      </c>
      <c r="F531" t="e">
        <f t="shared" ref="F531:F537" si="401">+F530&amp;D531&amp;E531</f>
        <v>#VALUE!</v>
      </c>
      <c r="G531" t="s">
        <v>8</v>
      </c>
      <c r="H531" s="1" t="str">
        <f t="shared" ref="H531" si="402">DEC2HEX(H530,4)</f>
        <v>0420</v>
      </c>
    </row>
    <row r="532" spans="1:9">
      <c r="A532" t="str">
        <f>IF(ISNUMBER('Entrada TXT'!A532),'Entrada TXT'!A532,IF(ISNUMBER(A530),0,""))</f>
        <v/>
      </c>
      <c r="B532" t="e">
        <f t="shared" si="384"/>
        <v>#VALUE!</v>
      </c>
      <c r="C532" t="e">
        <f t="shared" si="385"/>
        <v>#VALUE!</v>
      </c>
      <c r="D532" t="e">
        <f t="shared" si="386"/>
        <v>#VALUE!</v>
      </c>
      <c r="E532" t="e">
        <f t="shared" si="387"/>
        <v>#VALUE!</v>
      </c>
      <c r="F532" t="e">
        <f t="shared" si="401"/>
        <v>#VALUE!</v>
      </c>
      <c r="G532" t="s">
        <v>6</v>
      </c>
      <c r="H532" s="1" t="e">
        <f t="shared" ref="H532" si="403">DEC2HEX(256-(MOD(SUM(B530:C537)+16+INT(H530/256)+MOD(H530,256),256)),2)</f>
        <v>#VALUE!</v>
      </c>
    </row>
    <row r="533" spans="1:9">
      <c r="A533" t="str">
        <f>IF(ISNUMBER('Entrada TXT'!A533),'Entrada TXT'!A533,IF(ISNUMBER(A530),0,""))</f>
        <v/>
      </c>
      <c r="B533" t="e">
        <f t="shared" si="384"/>
        <v>#VALUE!</v>
      </c>
      <c r="C533" t="e">
        <f t="shared" si="385"/>
        <v>#VALUE!</v>
      </c>
      <c r="D533" t="e">
        <f t="shared" si="386"/>
        <v>#VALUE!</v>
      </c>
      <c r="E533" t="e">
        <f t="shared" si="387"/>
        <v>#VALUE!</v>
      </c>
      <c r="F533" t="e">
        <f t="shared" si="401"/>
        <v>#VALUE!</v>
      </c>
    </row>
    <row r="534" spans="1:9">
      <c r="A534" t="str">
        <f>IF(ISNUMBER('Entrada TXT'!A534),'Entrada TXT'!A534,IF(ISNUMBER(A530),0,""))</f>
        <v/>
      </c>
      <c r="B534" t="e">
        <f t="shared" si="384"/>
        <v>#VALUE!</v>
      </c>
      <c r="C534" t="e">
        <f t="shared" si="385"/>
        <v>#VALUE!</v>
      </c>
      <c r="D534" t="e">
        <f t="shared" si="386"/>
        <v>#VALUE!</v>
      </c>
      <c r="E534" t="e">
        <f t="shared" si="387"/>
        <v>#VALUE!</v>
      </c>
      <c r="F534" t="e">
        <f t="shared" si="401"/>
        <v>#VALUE!</v>
      </c>
    </row>
    <row r="535" spans="1:9">
      <c r="A535" t="str">
        <f>IF(ISNUMBER('Entrada TXT'!A535),'Entrada TXT'!A535,IF(ISNUMBER(A530),0,""))</f>
        <v/>
      </c>
      <c r="B535" t="e">
        <f t="shared" si="384"/>
        <v>#VALUE!</v>
      </c>
      <c r="C535" t="e">
        <f t="shared" si="385"/>
        <v>#VALUE!</v>
      </c>
      <c r="D535" t="e">
        <f t="shared" si="386"/>
        <v>#VALUE!</v>
      </c>
      <c r="E535" t="e">
        <f t="shared" si="387"/>
        <v>#VALUE!</v>
      </c>
      <c r="F535" t="e">
        <f t="shared" si="401"/>
        <v>#VALUE!</v>
      </c>
    </row>
    <row r="536" spans="1:9">
      <c r="A536" t="str">
        <f>IF(ISNUMBER('Entrada TXT'!A536),'Entrada TXT'!A536,IF(ISNUMBER(A530),0,""))</f>
        <v/>
      </c>
      <c r="B536" t="e">
        <f t="shared" si="384"/>
        <v>#VALUE!</v>
      </c>
      <c r="C536" t="e">
        <f t="shared" si="385"/>
        <v>#VALUE!</v>
      </c>
      <c r="D536" t="e">
        <f t="shared" si="386"/>
        <v>#VALUE!</v>
      </c>
      <c r="E536" t="e">
        <f t="shared" si="387"/>
        <v>#VALUE!</v>
      </c>
      <c r="F536" t="e">
        <f t="shared" si="401"/>
        <v>#VALUE!</v>
      </c>
    </row>
    <row r="537" spans="1:9">
      <c r="A537" t="str">
        <f>IF(ISNUMBER('Entrada TXT'!A537),'Entrada TXT'!A537,IF(ISNUMBER(A530),0,""))</f>
        <v/>
      </c>
      <c r="B537" t="e">
        <f t="shared" si="384"/>
        <v>#VALUE!</v>
      </c>
      <c r="C537" t="e">
        <f t="shared" si="385"/>
        <v>#VALUE!</v>
      </c>
      <c r="D537" t="e">
        <f t="shared" si="386"/>
        <v>#VALUE!</v>
      </c>
      <c r="E537" t="e">
        <f t="shared" si="387"/>
        <v>#VALUE!</v>
      </c>
      <c r="F537" t="e">
        <f t="shared" si="401"/>
        <v>#VALUE!</v>
      </c>
    </row>
    <row r="538" spans="1:9">
      <c r="A538" t="str">
        <f>IF(ISNUMBER('Entrada TXT'!A538),'Entrada TXT'!A538,"")</f>
        <v/>
      </c>
      <c r="B538" t="e">
        <f t="shared" si="384"/>
        <v>#VALUE!</v>
      </c>
      <c r="C538" t="e">
        <f t="shared" si="385"/>
        <v>#VALUE!</v>
      </c>
      <c r="D538" t="e">
        <f t="shared" si="386"/>
        <v>#VALUE!</v>
      </c>
      <c r="E538" t="e">
        <f t="shared" si="387"/>
        <v>#VALUE!</v>
      </c>
      <c r="F538" t="e">
        <f t="shared" ref="F538" si="404">D538&amp;E538</f>
        <v>#VALUE!</v>
      </c>
      <c r="G538" t="s">
        <v>7</v>
      </c>
      <c r="H538">
        <f t="shared" ref="H538" si="405">+H530+16</f>
        <v>1072</v>
      </c>
      <c r="I538" t="e">
        <f t="shared" ref="I538" si="406">":10"&amp;DEC2HEX(H538,4)&amp;"00"&amp;F545&amp;H540</f>
        <v>#VALUE!</v>
      </c>
    </row>
    <row r="539" spans="1:9">
      <c r="A539" t="str">
        <f>IF(ISNUMBER('Entrada TXT'!A539),'Entrada TXT'!A539,IF(ISNUMBER(A538),0,""))</f>
        <v/>
      </c>
      <c r="B539" t="e">
        <f t="shared" si="384"/>
        <v>#VALUE!</v>
      </c>
      <c r="C539" t="e">
        <f t="shared" si="385"/>
        <v>#VALUE!</v>
      </c>
      <c r="D539" t="e">
        <f t="shared" si="386"/>
        <v>#VALUE!</v>
      </c>
      <c r="E539" t="e">
        <f t="shared" si="387"/>
        <v>#VALUE!</v>
      </c>
      <c r="F539" t="e">
        <f t="shared" ref="F539:F545" si="407">+F538&amp;D539&amp;E539</f>
        <v>#VALUE!</v>
      </c>
      <c r="G539" t="s">
        <v>8</v>
      </c>
      <c r="H539" s="1" t="str">
        <f t="shared" ref="H539" si="408">DEC2HEX(H538,4)</f>
        <v>0430</v>
      </c>
    </row>
    <row r="540" spans="1:9">
      <c r="A540" t="str">
        <f>IF(ISNUMBER('Entrada TXT'!A540),'Entrada TXT'!A540,IF(ISNUMBER(A538),0,""))</f>
        <v/>
      </c>
      <c r="B540" t="e">
        <f t="shared" si="384"/>
        <v>#VALUE!</v>
      </c>
      <c r="C540" t="e">
        <f t="shared" si="385"/>
        <v>#VALUE!</v>
      </c>
      <c r="D540" t="e">
        <f t="shared" si="386"/>
        <v>#VALUE!</v>
      </c>
      <c r="E540" t="e">
        <f t="shared" si="387"/>
        <v>#VALUE!</v>
      </c>
      <c r="F540" t="e">
        <f t="shared" si="407"/>
        <v>#VALUE!</v>
      </c>
      <c r="G540" t="s">
        <v>6</v>
      </c>
      <c r="H540" s="1" t="e">
        <f t="shared" ref="H540" si="409">DEC2HEX(256-(MOD(SUM(B538:C545)+16+INT(H538/256)+MOD(H538,256),256)),2)</f>
        <v>#VALUE!</v>
      </c>
    </row>
    <row r="541" spans="1:9">
      <c r="A541" t="str">
        <f>IF(ISNUMBER('Entrada TXT'!A541),'Entrada TXT'!A541,IF(ISNUMBER(A538),0,""))</f>
        <v/>
      </c>
      <c r="B541" t="e">
        <f t="shared" si="384"/>
        <v>#VALUE!</v>
      </c>
      <c r="C541" t="e">
        <f t="shared" si="385"/>
        <v>#VALUE!</v>
      </c>
      <c r="D541" t="e">
        <f t="shared" si="386"/>
        <v>#VALUE!</v>
      </c>
      <c r="E541" t="e">
        <f t="shared" si="387"/>
        <v>#VALUE!</v>
      </c>
      <c r="F541" t="e">
        <f t="shared" si="407"/>
        <v>#VALUE!</v>
      </c>
    </row>
    <row r="542" spans="1:9">
      <c r="A542" t="str">
        <f>IF(ISNUMBER('Entrada TXT'!A542),'Entrada TXT'!A542,IF(ISNUMBER(A538),0,""))</f>
        <v/>
      </c>
      <c r="B542" t="e">
        <f t="shared" si="384"/>
        <v>#VALUE!</v>
      </c>
      <c r="C542" t="e">
        <f t="shared" si="385"/>
        <v>#VALUE!</v>
      </c>
      <c r="D542" t="e">
        <f t="shared" si="386"/>
        <v>#VALUE!</v>
      </c>
      <c r="E542" t="e">
        <f t="shared" si="387"/>
        <v>#VALUE!</v>
      </c>
      <c r="F542" t="e">
        <f t="shared" si="407"/>
        <v>#VALUE!</v>
      </c>
    </row>
    <row r="543" spans="1:9">
      <c r="A543" t="str">
        <f>IF(ISNUMBER('Entrada TXT'!A543),'Entrada TXT'!A543,IF(ISNUMBER(A538),0,""))</f>
        <v/>
      </c>
      <c r="B543" t="e">
        <f t="shared" si="384"/>
        <v>#VALUE!</v>
      </c>
      <c r="C543" t="e">
        <f t="shared" si="385"/>
        <v>#VALUE!</v>
      </c>
      <c r="D543" t="e">
        <f t="shared" si="386"/>
        <v>#VALUE!</v>
      </c>
      <c r="E543" t="e">
        <f t="shared" si="387"/>
        <v>#VALUE!</v>
      </c>
      <c r="F543" t="e">
        <f t="shared" si="407"/>
        <v>#VALUE!</v>
      </c>
    </row>
    <row r="544" spans="1:9">
      <c r="A544" t="str">
        <f>IF(ISNUMBER('Entrada TXT'!A544),'Entrada TXT'!A544,IF(ISNUMBER(A538),0,""))</f>
        <v/>
      </c>
      <c r="B544" t="e">
        <f t="shared" si="384"/>
        <v>#VALUE!</v>
      </c>
      <c r="C544" t="e">
        <f t="shared" si="385"/>
        <v>#VALUE!</v>
      </c>
      <c r="D544" t="e">
        <f t="shared" si="386"/>
        <v>#VALUE!</v>
      </c>
      <c r="E544" t="e">
        <f t="shared" si="387"/>
        <v>#VALUE!</v>
      </c>
      <c r="F544" t="e">
        <f t="shared" si="407"/>
        <v>#VALUE!</v>
      </c>
    </row>
    <row r="545" spans="1:9">
      <c r="A545" t="str">
        <f>IF(ISNUMBER('Entrada TXT'!A545),'Entrada TXT'!A545,IF(ISNUMBER(A538),0,""))</f>
        <v/>
      </c>
      <c r="B545" t="e">
        <f t="shared" si="384"/>
        <v>#VALUE!</v>
      </c>
      <c r="C545" t="e">
        <f t="shared" si="385"/>
        <v>#VALUE!</v>
      </c>
      <c r="D545" t="e">
        <f t="shared" si="386"/>
        <v>#VALUE!</v>
      </c>
      <c r="E545" t="e">
        <f t="shared" si="387"/>
        <v>#VALUE!</v>
      </c>
      <c r="F545" t="e">
        <f t="shared" si="407"/>
        <v>#VALUE!</v>
      </c>
    </row>
    <row r="546" spans="1:9">
      <c r="A546" t="str">
        <f>IF(ISNUMBER('Entrada TXT'!A546),'Entrada TXT'!A546,"")</f>
        <v/>
      </c>
      <c r="B546" t="e">
        <f t="shared" si="384"/>
        <v>#VALUE!</v>
      </c>
      <c r="C546" t="e">
        <f t="shared" si="385"/>
        <v>#VALUE!</v>
      </c>
      <c r="D546" t="e">
        <f t="shared" si="386"/>
        <v>#VALUE!</v>
      </c>
      <c r="E546" t="e">
        <f t="shared" si="387"/>
        <v>#VALUE!</v>
      </c>
      <c r="F546" t="e">
        <f t="shared" ref="F546" si="410">D546&amp;E546</f>
        <v>#VALUE!</v>
      </c>
      <c r="G546" t="s">
        <v>7</v>
      </c>
      <c r="H546">
        <f t="shared" ref="H546:H594" si="411">+H538+16</f>
        <v>1088</v>
      </c>
      <c r="I546" t="e">
        <f t="shared" ref="I546" si="412">":10"&amp;DEC2HEX(H546,4)&amp;"00"&amp;F553&amp;H548</f>
        <v>#VALUE!</v>
      </c>
    </row>
    <row r="547" spans="1:9">
      <c r="A547" t="str">
        <f>IF(ISNUMBER('Entrada TXT'!A547),'Entrada TXT'!A547,IF(ISNUMBER(A546),0,""))</f>
        <v/>
      </c>
      <c r="B547" t="e">
        <f t="shared" si="384"/>
        <v>#VALUE!</v>
      </c>
      <c r="C547" t="e">
        <f t="shared" si="385"/>
        <v>#VALUE!</v>
      </c>
      <c r="D547" t="e">
        <f t="shared" si="386"/>
        <v>#VALUE!</v>
      </c>
      <c r="E547" t="e">
        <f t="shared" si="387"/>
        <v>#VALUE!</v>
      </c>
      <c r="F547" t="e">
        <f t="shared" ref="F547:F553" si="413">+F546&amp;D547&amp;E547</f>
        <v>#VALUE!</v>
      </c>
      <c r="G547" t="s">
        <v>8</v>
      </c>
      <c r="H547" s="1" t="str">
        <f t="shared" ref="H547" si="414">DEC2HEX(H546,4)</f>
        <v>0440</v>
      </c>
    </row>
    <row r="548" spans="1:9">
      <c r="A548" t="str">
        <f>IF(ISNUMBER('Entrada TXT'!A548),'Entrada TXT'!A548,IF(ISNUMBER(A546),0,""))</f>
        <v/>
      </c>
      <c r="B548" t="e">
        <f t="shared" si="384"/>
        <v>#VALUE!</v>
      </c>
      <c r="C548" t="e">
        <f t="shared" si="385"/>
        <v>#VALUE!</v>
      </c>
      <c r="D548" t="e">
        <f t="shared" si="386"/>
        <v>#VALUE!</v>
      </c>
      <c r="E548" t="e">
        <f t="shared" si="387"/>
        <v>#VALUE!</v>
      </c>
      <c r="F548" t="e">
        <f t="shared" si="413"/>
        <v>#VALUE!</v>
      </c>
      <c r="G548" t="s">
        <v>6</v>
      </c>
      <c r="H548" s="1" t="e">
        <f t="shared" ref="H548" si="415">DEC2HEX(256-(MOD(SUM(B546:C553)+16+INT(H546/256)+MOD(H546,256),256)),2)</f>
        <v>#VALUE!</v>
      </c>
    </row>
    <row r="549" spans="1:9">
      <c r="A549" t="str">
        <f>IF(ISNUMBER('Entrada TXT'!A549),'Entrada TXT'!A549,IF(ISNUMBER(A546),0,""))</f>
        <v/>
      </c>
      <c r="B549" t="e">
        <f t="shared" si="384"/>
        <v>#VALUE!</v>
      </c>
      <c r="C549" t="e">
        <f t="shared" si="385"/>
        <v>#VALUE!</v>
      </c>
      <c r="D549" t="e">
        <f t="shared" si="386"/>
        <v>#VALUE!</v>
      </c>
      <c r="E549" t="e">
        <f t="shared" si="387"/>
        <v>#VALUE!</v>
      </c>
      <c r="F549" t="e">
        <f t="shared" si="413"/>
        <v>#VALUE!</v>
      </c>
    </row>
    <row r="550" spans="1:9">
      <c r="A550" t="str">
        <f>IF(ISNUMBER('Entrada TXT'!A550),'Entrada TXT'!A550,IF(ISNUMBER(A546),0,""))</f>
        <v/>
      </c>
      <c r="B550" t="e">
        <f t="shared" si="384"/>
        <v>#VALUE!</v>
      </c>
      <c r="C550" t="e">
        <f t="shared" si="385"/>
        <v>#VALUE!</v>
      </c>
      <c r="D550" t="e">
        <f t="shared" si="386"/>
        <v>#VALUE!</v>
      </c>
      <c r="E550" t="e">
        <f t="shared" si="387"/>
        <v>#VALUE!</v>
      </c>
      <c r="F550" t="e">
        <f t="shared" si="413"/>
        <v>#VALUE!</v>
      </c>
    </row>
    <row r="551" spans="1:9">
      <c r="A551" t="str">
        <f>IF(ISNUMBER('Entrada TXT'!A551),'Entrada TXT'!A551,IF(ISNUMBER(A546),0,""))</f>
        <v/>
      </c>
      <c r="B551" t="e">
        <f t="shared" si="384"/>
        <v>#VALUE!</v>
      </c>
      <c r="C551" t="e">
        <f t="shared" si="385"/>
        <v>#VALUE!</v>
      </c>
      <c r="D551" t="e">
        <f t="shared" si="386"/>
        <v>#VALUE!</v>
      </c>
      <c r="E551" t="e">
        <f t="shared" si="387"/>
        <v>#VALUE!</v>
      </c>
      <c r="F551" t="e">
        <f t="shared" si="413"/>
        <v>#VALUE!</v>
      </c>
    </row>
    <row r="552" spans="1:9">
      <c r="A552" t="str">
        <f>IF(ISNUMBER('Entrada TXT'!A552),'Entrada TXT'!A552,IF(ISNUMBER(A546),0,""))</f>
        <v/>
      </c>
      <c r="B552" t="e">
        <f t="shared" si="384"/>
        <v>#VALUE!</v>
      </c>
      <c r="C552" t="e">
        <f t="shared" si="385"/>
        <v>#VALUE!</v>
      </c>
      <c r="D552" t="e">
        <f t="shared" si="386"/>
        <v>#VALUE!</v>
      </c>
      <c r="E552" t="e">
        <f t="shared" si="387"/>
        <v>#VALUE!</v>
      </c>
      <c r="F552" t="e">
        <f t="shared" si="413"/>
        <v>#VALUE!</v>
      </c>
    </row>
    <row r="553" spans="1:9">
      <c r="A553" t="str">
        <f>IF(ISNUMBER('Entrada TXT'!A553),'Entrada TXT'!A553,IF(ISNUMBER(A546),0,""))</f>
        <v/>
      </c>
      <c r="B553" t="e">
        <f t="shared" si="384"/>
        <v>#VALUE!</v>
      </c>
      <c r="C553" t="e">
        <f t="shared" si="385"/>
        <v>#VALUE!</v>
      </c>
      <c r="D553" t="e">
        <f t="shared" si="386"/>
        <v>#VALUE!</v>
      </c>
      <c r="E553" t="e">
        <f t="shared" si="387"/>
        <v>#VALUE!</v>
      </c>
      <c r="F553" t="e">
        <f t="shared" si="413"/>
        <v>#VALUE!</v>
      </c>
    </row>
    <row r="554" spans="1:9">
      <c r="A554" t="str">
        <f>IF(ISNUMBER('Entrada TXT'!A554),'Entrada TXT'!A554,"")</f>
        <v/>
      </c>
      <c r="B554" t="e">
        <f t="shared" si="384"/>
        <v>#VALUE!</v>
      </c>
      <c r="C554" t="e">
        <f t="shared" si="385"/>
        <v>#VALUE!</v>
      </c>
      <c r="D554" t="e">
        <f t="shared" si="386"/>
        <v>#VALUE!</v>
      </c>
      <c r="E554" t="e">
        <f t="shared" si="387"/>
        <v>#VALUE!</v>
      </c>
      <c r="F554" t="e">
        <f t="shared" ref="F554" si="416">D554&amp;E554</f>
        <v>#VALUE!</v>
      </c>
      <c r="G554" t="s">
        <v>7</v>
      </c>
      <c r="H554">
        <f t="shared" ref="H554" si="417">+H546+16</f>
        <v>1104</v>
      </c>
      <c r="I554" t="e">
        <f t="shared" ref="I554" si="418">":10"&amp;DEC2HEX(H554,4)&amp;"00"&amp;F561&amp;H556</f>
        <v>#VALUE!</v>
      </c>
    </row>
    <row r="555" spans="1:9">
      <c r="A555" t="str">
        <f>IF(ISNUMBER('Entrada TXT'!A555),'Entrada TXT'!A555,IF(ISNUMBER(A554),0,""))</f>
        <v/>
      </c>
      <c r="B555" t="e">
        <f t="shared" si="384"/>
        <v>#VALUE!</v>
      </c>
      <c r="C555" t="e">
        <f t="shared" si="385"/>
        <v>#VALUE!</v>
      </c>
      <c r="D555" t="e">
        <f t="shared" si="386"/>
        <v>#VALUE!</v>
      </c>
      <c r="E555" t="e">
        <f t="shared" si="387"/>
        <v>#VALUE!</v>
      </c>
      <c r="F555" t="e">
        <f t="shared" ref="F555:F561" si="419">+F554&amp;D555&amp;E555</f>
        <v>#VALUE!</v>
      </c>
      <c r="G555" t="s">
        <v>8</v>
      </c>
      <c r="H555" s="1" t="str">
        <f t="shared" ref="H555" si="420">DEC2HEX(H554,4)</f>
        <v>0450</v>
      </c>
    </row>
    <row r="556" spans="1:9">
      <c r="A556" t="str">
        <f>IF(ISNUMBER('Entrada TXT'!A556),'Entrada TXT'!A556,IF(ISNUMBER(A554),0,""))</f>
        <v/>
      </c>
      <c r="B556" t="e">
        <f t="shared" si="384"/>
        <v>#VALUE!</v>
      </c>
      <c r="C556" t="e">
        <f t="shared" si="385"/>
        <v>#VALUE!</v>
      </c>
      <c r="D556" t="e">
        <f t="shared" si="386"/>
        <v>#VALUE!</v>
      </c>
      <c r="E556" t="e">
        <f t="shared" si="387"/>
        <v>#VALUE!</v>
      </c>
      <c r="F556" t="e">
        <f t="shared" si="419"/>
        <v>#VALUE!</v>
      </c>
      <c r="G556" t="s">
        <v>6</v>
      </c>
      <c r="H556" s="1" t="e">
        <f t="shared" ref="H556" si="421">DEC2HEX(256-(MOD(SUM(B554:C561)+16+INT(H554/256)+MOD(H554,256),256)),2)</f>
        <v>#VALUE!</v>
      </c>
    </row>
    <row r="557" spans="1:9">
      <c r="A557" t="str">
        <f>IF(ISNUMBER('Entrada TXT'!A557),'Entrada TXT'!A557,IF(ISNUMBER(A554),0,""))</f>
        <v/>
      </c>
      <c r="B557" t="e">
        <f t="shared" si="384"/>
        <v>#VALUE!</v>
      </c>
      <c r="C557" t="e">
        <f t="shared" si="385"/>
        <v>#VALUE!</v>
      </c>
      <c r="D557" t="e">
        <f t="shared" si="386"/>
        <v>#VALUE!</v>
      </c>
      <c r="E557" t="e">
        <f t="shared" si="387"/>
        <v>#VALUE!</v>
      </c>
      <c r="F557" t="e">
        <f t="shared" si="419"/>
        <v>#VALUE!</v>
      </c>
    </row>
    <row r="558" spans="1:9">
      <c r="A558" t="str">
        <f>IF(ISNUMBER('Entrada TXT'!A558),'Entrada TXT'!A558,IF(ISNUMBER(A554),0,""))</f>
        <v/>
      </c>
      <c r="B558" t="e">
        <f t="shared" si="384"/>
        <v>#VALUE!</v>
      </c>
      <c r="C558" t="e">
        <f t="shared" si="385"/>
        <v>#VALUE!</v>
      </c>
      <c r="D558" t="e">
        <f t="shared" si="386"/>
        <v>#VALUE!</v>
      </c>
      <c r="E558" t="e">
        <f t="shared" si="387"/>
        <v>#VALUE!</v>
      </c>
      <c r="F558" t="e">
        <f t="shared" si="419"/>
        <v>#VALUE!</v>
      </c>
    </row>
    <row r="559" spans="1:9">
      <c r="A559" t="str">
        <f>IF(ISNUMBER('Entrada TXT'!A559),'Entrada TXT'!A559,IF(ISNUMBER(A554),0,""))</f>
        <v/>
      </c>
      <c r="B559" t="e">
        <f t="shared" si="384"/>
        <v>#VALUE!</v>
      </c>
      <c r="C559" t="e">
        <f t="shared" si="385"/>
        <v>#VALUE!</v>
      </c>
      <c r="D559" t="e">
        <f t="shared" si="386"/>
        <v>#VALUE!</v>
      </c>
      <c r="E559" t="e">
        <f t="shared" si="387"/>
        <v>#VALUE!</v>
      </c>
      <c r="F559" t="e">
        <f t="shared" si="419"/>
        <v>#VALUE!</v>
      </c>
    </row>
    <row r="560" spans="1:9">
      <c r="A560" t="str">
        <f>IF(ISNUMBER('Entrada TXT'!A560),'Entrada TXT'!A560,IF(ISNUMBER(A554),0,""))</f>
        <v/>
      </c>
      <c r="B560" t="e">
        <f t="shared" si="384"/>
        <v>#VALUE!</v>
      </c>
      <c r="C560" t="e">
        <f t="shared" si="385"/>
        <v>#VALUE!</v>
      </c>
      <c r="D560" t="e">
        <f t="shared" si="386"/>
        <v>#VALUE!</v>
      </c>
      <c r="E560" t="e">
        <f t="shared" si="387"/>
        <v>#VALUE!</v>
      </c>
      <c r="F560" t="e">
        <f t="shared" si="419"/>
        <v>#VALUE!</v>
      </c>
    </row>
    <row r="561" spans="1:9">
      <c r="A561" t="str">
        <f>IF(ISNUMBER('Entrada TXT'!A561),'Entrada TXT'!A561,IF(ISNUMBER(A554),0,""))</f>
        <v/>
      </c>
      <c r="B561" t="e">
        <f t="shared" si="384"/>
        <v>#VALUE!</v>
      </c>
      <c r="C561" t="e">
        <f t="shared" si="385"/>
        <v>#VALUE!</v>
      </c>
      <c r="D561" t="e">
        <f t="shared" si="386"/>
        <v>#VALUE!</v>
      </c>
      <c r="E561" t="e">
        <f t="shared" si="387"/>
        <v>#VALUE!</v>
      </c>
      <c r="F561" t="e">
        <f t="shared" si="419"/>
        <v>#VALUE!</v>
      </c>
    </row>
    <row r="562" spans="1:9">
      <c r="A562" t="str">
        <f>IF(ISNUMBER('Entrada TXT'!A562),'Entrada TXT'!A562,"")</f>
        <v/>
      </c>
      <c r="B562" t="e">
        <f t="shared" si="384"/>
        <v>#VALUE!</v>
      </c>
      <c r="C562" t="e">
        <f t="shared" si="385"/>
        <v>#VALUE!</v>
      </c>
      <c r="D562" t="e">
        <f t="shared" si="386"/>
        <v>#VALUE!</v>
      </c>
      <c r="E562" t="e">
        <f t="shared" si="387"/>
        <v>#VALUE!</v>
      </c>
      <c r="F562" t="e">
        <f t="shared" ref="F562" si="422">D562&amp;E562</f>
        <v>#VALUE!</v>
      </c>
      <c r="G562" t="s">
        <v>7</v>
      </c>
      <c r="H562">
        <f t="shared" si="411"/>
        <v>1120</v>
      </c>
      <c r="I562" t="e">
        <f t="shared" ref="I562" si="423">":10"&amp;DEC2HEX(H562,4)&amp;"00"&amp;F569&amp;H564</f>
        <v>#VALUE!</v>
      </c>
    </row>
    <row r="563" spans="1:9">
      <c r="A563" t="str">
        <f>IF(ISNUMBER('Entrada TXT'!A563),'Entrada TXT'!A563,IF(ISNUMBER(A562),0,""))</f>
        <v/>
      </c>
      <c r="B563" t="e">
        <f t="shared" si="384"/>
        <v>#VALUE!</v>
      </c>
      <c r="C563" t="e">
        <f t="shared" si="385"/>
        <v>#VALUE!</v>
      </c>
      <c r="D563" t="e">
        <f t="shared" si="386"/>
        <v>#VALUE!</v>
      </c>
      <c r="E563" t="e">
        <f t="shared" si="387"/>
        <v>#VALUE!</v>
      </c>
      <c r="F563" t="e">
        <f t="shared" ref="F563:F569" si="424">+F562&amp;D563&amp;E563</f>
        <v>#VALUE!</v>
      </c>
      <c r="G563" t="s">
        <v>8</v>
      </c>
      <c r="H563" s="1" t="str">
        <f t="shared" ref="H563" si="425">DEC2HEX(H562,4)</f>
        <v>0460</v>
      </c>
    </row>
    <row r="564" spans="1:9">
      <c r="A564" t="str">
        <f>IF(ISNUMBER('Entrada TXT'!A564),'Entrada TXT'!A564,IF(ISNUMBER(A562),0,""))</f>
        <v/>
      </c>
      <c r="B564" t="e">
        <f t="shared" si="384"/>
        <v>#VALUE!</v>
      </c>
      <c r="C564" t="e">
        <f t="shared" si="385"/>
        <v>#VALUE!</v>
      </c>
      <c r="D564" t="e">
        <f t="shared" si="386"/>
        <v>#VALUE!</v>
      </c>
      <c r="E564" t="e">
        <f t="shared" si="387"/>
        <v>#VALUE!</v>
      </c>
      <c r="F564" t="e">
        <f t="shared" si="424"/>
        <v>#VALUE!</v>
      </c>
      <c r="G564" t="s">
        <v>6</v>
      </c>
      <c r="H564" s="1" t="e">
        <f t="shared" ref="H564" si="426">DEC2HEX(256-(MOD(SUM(B562:C569)+16+INT(H562/256)+MOD(H562,256),256)),2)</f>
        <v>#VALUE!</v>
      </c>
    </row>
    <row r="565" spans="1:9">
      <c r="A565" t="str">
        <f>IF(ISNUMBER('Entrada TXT'!A565),'Entrada TXT'!A565,IF(ISNUMBER(A562),0,""))</f>
        <v/>
      </c>
      <c r="B565" t="e">
        <f t="shared" si="384"/>
        <v>#VALUE!</v>
      </c>
      <c r="C565" t="e">
        <f t="shared" si="385"/>
        <v>#VALUE!</v>
      </c>
      <c r="D565" t="e">
        <f t="shared" si="386"/>
        <v>#VALUE!</v>
      </c>
      <c r="E565" t="e">
        <f t="shared" si="387"/>
        <v>#VALUE!</v>
      </c>
      <c r="F565" t="e">
        <f t="shared" si="424"/>
        <v>#VALUE!</v>
      </c>
    </row>
    <row r="566" spans="1:9">
      <c r="A566" t="str">
        <f>IF(ISNUMBER('Entrada TXT'!A566),'Entrada TXT'!A566,IF(ISNUMBER(A562),0,""))</f>
        <v/>
      </c>
      <c r="B566" t="e">
        <f t="shared" si="384"/>
        <v>#VALUE!</v>
      </c>
      <c r="C566" t="e">
        <f t="shared" si="385"/>
        <v>#VALUE!</v>
      </c>
      <c r="D566" t="e">
        <f t="shared" si="386"/>
        <v>#VALUE!</v>
      </c>
      <c r="E566" t="e">
        <f t="shared" si="387"/>
        <v>#VALUE!</v>
      </c>
      <c r="F566" t="e">
        <f t="shared" si="424"/>
        <v>#VALUE!</v>
      </c>
    </row>
    <row r="567" spans="1:9">
      <c r="A567" t="str">
        <f>IF(ISNUMBER('Entrada TXT'!A567),'Entrada TXT'!A567,IF(ISNUMBER(A562),0,""))</f>
        <v/>
      </c>
      <c r="B567" t="e">
        <f t="shared" si="384"/>
        <v>#VALUE!</v>
      </c>
      <c r="C567" t="e">
        <f t="shared" si="385"/>
        <v>#VALUE!</v>
      </c>
      <c r="D567" t="e">
        <f t="shared" si="386"/>
        <v>#VALUE!</v>
      </c>
      <c r="E567" t="e">
        <f t="shared" si="387"/>
        <v>#VALUE!</v>
      </c>
      <c r="F567" t="e">
        <f t="shared" si="424"/>
        <v>#VALUE!</v>
      </c>
    </row>
    <row r="568" spans="1:9">
      <c r="A568" t="str">
        <f>IF(ISNUMBER('Entrada TXT'!A568),'Entrada TXT'!A568,IF(ISNUMBER(A562),0,""))</f>
        <v/>
      </c>
      <c r="B568" t="e">
        <f t="shared" si="384"/>
        <v>#VALUE!</v>
      </c>
      <c r="C568" t="e">
        <f t="shared" si="385"/>
        <v>#VALUE!</v>
      </c>
      <c r="D568" t="e">
        <f t="shared" si="386"/>
        <v>#VALUE!</v>
      </c>
      <c r="E568" t="e">
        <f t="shared" si="387"/>
        <v>#VALUE!</v>
      </c>
      <c r="F568" t="e">
        <f t="shared" si="424"/>
        <v>#VALUE!</v>
      </c>
    </row>
    <row r="569" spans="1:9">
      <c r="A569" t="str">
        <f>IF(ISNUMBER('Entrada TXT'!A569),'Entrada TXT'!A569,IF(ISNUMBER(A562),0,""))</f>
        <v/>
      </c>
      <c r="B569" t="e">
        <f t="shared" si="384"/>
        <v>#VALUE!</v>
      </c>
      <c r="C569" t="e">
        <f t="shared" si="385"/>
        <v>#VALUE!</v>
      </c>
      <c r="D569" t="e">
        <f t="shared" si="386"/>
        <v>#VALUE!</v>
      </c>
      <c r="E569" t="e">
        <f t="shared" si="387"/>
        <v>#VALUE!</v>
      </c>
      <c r="F569" t="e">
        <f t="shared" si="424"/>
        <v>#VALUE!</v>
      </c>
    </row>
    <row r="570" spans="1:9">
      <c r="A570" t="str">
        <f>IF(ISNUMBER('Entrada TXT'!A570),'Entrada TXT'!A570,"")</f>
        <v/>
      </c>
      <c r="B570" t="e">
        <f t="shared" si="384"/>
        <v>#VALUE!</v>
      </c>
      <c r="C570" t="e">
        <f t="shared" si="385"/>
        <v>#VALUE!</v>
      </c>
      <c r="D570" t="e">
        <f t="shared" si="386"/>
        <v>#VALUE!</v>
      </c>
      <c r="E570" t="e">
        <f t="shared" si="387"/>
        <v>#VALUE!</v>
      </c>
      <c r="F570" t="e">
        <f t="shared" ref="F570" si="427">D570&amp;E570</f>
        <v>#VALUE!</v>
      </c>
      <c r="G570" t="s">
        <v>7</v>
      </c>
      <c r="H570">
        <f t="shared" ref="H570" si="428">+H562+16</f>
        <v>1136</v>
      </c>
      <c r="I570" t="e">
        <f t="shared" ref="I570" si="429">":10"&amp;DEC2HEX(H570,4)&amp;"00"&amp;F577&amp;H572</f>
        <v>#VALUE!</v>
      </c>
    </row>
    <row r="571" spans="1:9">
      <c r="A571" t="str">
        <f>IF(ISNUMBER('Entrada TXT'!A571),'Entrada TXT'!A571,IF(ISNUMBER(A570),0,""))</f>
        <v/>
      </c>
      <c r="B571" t="e">
        <f t="shared" si="384"/>
        <v>#VALUE!</v>
      </c>
      <c r="C571" t="e">
        <f t="shared" si="385"/>
        <v>#VALUE!</v>
      </c>
      <c r="D571" t="e">
        <f t="shared" si="386"/>
        <v>#VALUE!</v>
      </c>
      <c r="E571" t="e">
        <f t="shared" si="387"/>
        <v>#VALUE!</v>
      </c>
      <c r="F571" t="e">
        <f t="shared" ref="F571:F577" si="430">+F570&amp;D571&amp;E571</f>
        <v>#VALUE!</v>
      </c>
      <c r="G571" t="s">
        <v>8</v>
      </c>
      <c r="H571" s="1" t="str">
        <f t="shared" ref="H571" si="431">DEC2HEX(H570,4)</f>
        <v>0470</v>
      </c>
    </row>
    <row r="572" spans="1:9">
      <c r="A572" t="str">
        <f>IF(ISNUMBER('Entrada TXT'!A572),'Entrada TXT'!A572,IF(ISNUMBER(A570),0,""))</f>
        <v/>
      </c>
      <c r="B572" t="e">
        <f t="shared" si="384"/>
        <v>#VALUE!</v>
      </c>
      <c r="C572" t="e">
        <f t="shared" si="385"/>
        <v>#VALUE!</v>
      </c>
      <c r="D572" t="e">
        <f t="shared" si="386"/>
        <v>#VALUE!</v>
      </c>
      <c r="E572" t="e">
        <f t="shared" si="387"/>
        <v>#VALUE!</v>
      </c>
      <c r="F572" t="e">
        <f t="shared" si="430"/>
        <v>#VALUE!</v>
      </c>
      <c r="G572" t="s">
        <v>6</v>
      </c>
      <c r="H572" s="1" t="e">
        <f t="shared" ref="H572" si="432">DEC2HEX(256-(MOD(SUM(B570:C577)+16+INT(H570/256)+MOD(H570,256),256)),2)</f>
        <v>#VALUE!</v>
      </c>
    </row>
    <row r="573" spans="1:9">
      <c r="A573" t="str">
        <f>IF(ISNUMBER('Entrada TXT'!A573),'Entrada TXT'!A573,IF(ISNUMBER(A570),0,""))</f>
        <v/>
      </c>
      <c r="B573" t="e">
        <f t="shared" si="384"/>
        <v>#VALUE!</v>
      </c>
      <c r="C573" t="e">
        <f t="shared" si="385"/>
        <v>#VALUE!</v>
      </c>
      <c r="D573" t="e">
        <f t="shared" si="386"/>
        <v>#VALUE!</v>
      </c>
      <c r="E573" t="e">
        <f t="shared" si="387"/>
        <v>#VALUE!</v>
      </c>
      <c r="F573" t="e">
        <f t="shared" si="430"/>
        <v>#VALUE!</v>
      </c>
    </row>
    <row r="574" spans="1:9">
      <c r="A574" t="str">
        <f>IF(ISNUMBER('Entrada TXT'!A574),'Entrada TXT'!A574,IF(ISNUMBER(A570),0,""))</f>
        <v/>
      </c>
      <c r="B574" t="e">
        <f t="shared" si="384"/>
        <v>#VALUE!</v>
      </c>
      <c r="C574" t="e">
        <f t="shared" si="385"/>
        <v>#VALUE!</v>
      </c>
      <c r="D574" t="e">
        <f t="shared" si="386"/>
        <v>#VALUE!</v>
      </c>
      <c r="E574" t="e">
        <f t="shared" si="387"/>
        <v>#VALUE!</v>
      </c>
      <c r="F574" t="e">
        <f t="shared" si="430"/>
        <v>#VALUE!</v>
      </c>
    </row>
    <row r="575" spans="1:9">
      <c r="A575" t="str">
        <f>IF(ISNUMBER('Entrada TXT'!A575),'Entrada TXT'!A575,IF(ISNUMBER(A570),0,""))</f>
        <v/>
      </c>
      <c r="B575" t="e">
        <f t="shared" si="384"/>
        <v>#VALUE!</v>
      </c>
      <c r="C575" t="e">
        <f t="shared" si="385"/>
        <v>#VALUE!</v>
      </c>
      <c r="D575" t="e">
        <f t="shared" si="386"/>
        <v>#VALUE!</v>
      </c>
      <c r="E575" t="e">
        <f t="shared" si="387"/>
        <v>#VALUE!</v>
      </c>
      <c r="F575" t="e">
        <f t="shared" si="430"/>
        <v>#VALUE!</v>
      </c>
    </row>
    <row r="576" spans="1:9">
      <c r="A576" t="str">
        <f>IF(ISNUMBER('Entrada TXT'!A576),'Entrada TXT'!A576,IF(ISNUMBER(A570),0,""))</f>
        <v/>
      </c>
      <c r="B576" t="e">
        <f t="shared" si="384"/>
        <v>#VALUE!</v>
      </c>
      <c r="C576" t="e">
        <f t="shared" si="385"/>
        <v>#VALUE!</v>
      </c>
      <c r="D576" t="e">
        <f t="shared" si="386"/>
        <v>#VALUE!</v>
      </c>
      <c r="E576" t="e">
        <f t="shared" si="387"/>
        <v>#VALUE!</v>
      </c>
      <c r="F576" t="e">
        <f t="shared" si="430"/>
        <v>#VALUE!</v>
      </c>
    </row>
    <row r="577" spans="1:9">
      <c r="A577" t="str">
        <f>IF(ISNUMBER('Entrada TXT'!A577),'Entrada TXT'!A577,IF(ISNUMBER(A570),0,""))</f>
        <v/>
      </c>
      <c r="B577" t="e">
        <f t="shared" si="384"/>
        <v>#VALUE!</v>
      </c>
      <c r="C577" t="e">
        <f t="shared" si="385"/>
        <v>#VALUE!</v>
      </c>
      <c r="D577" t="e">
        <f t="shared" si="386"/>
        <v>#VALUE!</v>
      </c>
      <c r="E577" t="e">
        <f t="shared" si="387"/>
        <v>#VALUE!</v>
      </c>
      <c r="F577" t="e">
        <f t="shared" si="430"/>
        <v>#VALUE!</v>
      </c>
    </row>
    <row r="578" spans="1:9">
      <c r="A578" t="str">
        <f>IF(ISNUMBER('Entrada TXT'!A578),'Entrada TXT'!A578,"")</f>
        <v/>
      </c>
      <c r="B578" t="e">
        <f t="shared" ref="B578:B641" si="433">INT(A578/256)</f>
        <v>#VALUE!</v>
      </c>
      <c r="C578" t="e">
        <f t="shared" ref="C578:C641" si="434">MOD(A578,256)</f>
        <v>#VALUE!</v>
      </c>
      <c r="D578" t="e">
        <f t="shared" ref="D578:D641" si="435">DEC2HEX(B578,2)</f>
        <v>#VALUE!</v>
      </c>
      <c r="E578" t="e">
        <f t="shared" ref="E578:E641" si="436">DEC2HEX(C578,2)</f>
        <v>#VALUE!</v>
      </c>
      <c r="F578" t="e">
        <f t="shared" ref="F578" si="437">D578&amp;E578</f>
        <v>#VALUE!</v>
      </c>
      <c r="G578" t="s">
        <v>7</v>
      </c>
      <c r="H578">
        <f t="shared" si="411"/>
        <v>1152</v>
      </c>
      <c r="I578" t="e">
        <f t="shared" ref="I578" si="438">":10"&amp;DEC2HEX(H578,4)&amp;"00"&amp;F585&amp;H580</f>
        <v>#VALUE!</v>
      </c>
    </row>
    <row r="579" spans="1:9">
      <c r="A579" t="str">
        <f>IF(ISNUMBER('Entrada TXT'!A579),'Entrada TXT'!A579,IF(ISNUMBER(A578),0,""))</f>
        <v/>
      </c>
      <c r="B579" t="e">
        <f t="shared" si="433"/>
        <v>#VALUE!</v>
      </c>
      <c r="C579" t="e">
        <f t="shared" si="434"/>
        <v>#VALUE!</v>
      </c>
      <c r="D579" t="e">
        <f t="shared" si="435"/>
        <v>#VALUE!</v>
      </c>
      <c r="E579" t="e">
        <f t="shared" si="436"/>
        <v>#VALUE!</v>
      </c>
      <c r="F579" t="e">
        <f t="shared" ref="F579:F585" si="439">+F578&amp;D579&amp;E579</f>
        <v>#VALUE!</v>
      </c>
      <c r="G579" t="s">
        <v>8</v>
      </c>
      <c r="H579" s="1" t="str">
        <f t="shared" ref="H579" si="440">DEC2HEX(H578,4)</f>
        <v>0480</v>
      </c>
    </row>
    <row r="580" spans="1:9">
      <c r="A580" t="str">
        <f>IF(ISNUMBER('Entrada TXT'!A580),'Entrada TXT'!A580,IF(ISNUMBER(A578),0,""))</f>
        <v/>
      </c>
      <c r="B580" t="e">
        <f t="shared" si="433"/>
        <v>#VALUE!</v>
      </c>
      <c r="C580" t="e">
        <f t="shared" si="434"/>
        <v>#VALUE!</v>
      </c>
      <c r="D580" t="e">
        <f t="shared" si="435"/>
        <v>#VALUE!</v>
      </c>
      <c r="E580" t="e">
        <f t="shared" si="436"/>
        <v>#VALUE!</v>
      </c>
      <c r="F580" t="e">
        <f t="shared" si="439"/>
        <v>#VALUE!</v>
      </c>
      <c r="G580" t="s">
        <v>6</v>
      </c>
      <c r="H580" s="1" t="e">
        <f t="shared" ref="H580" si="441">DEC2HEX(256-(MOD(SUM(B578:C585)+16+INT(H578/256)+MOD(H578,256),256)),2)</f>
        <v>#VALUE!</v>
      </c>
    </row>
    <row r="581" spans="1:9">
      <c r="A581" t="str">
        <f>IF(ISNUMBER('Entrada TXT'!A581),'Entrada TXT'!A581,IF(ISNUMBER(A578),0,""))</f>
        <v/>
      </c>
      <c r="B581" t="e">
        <f t="shared" si="433"/>
        <v>#VALUE!</v>
      </c>
      <c r="C581" t="e">
        <f t="shared" si="434"/>
        <v>#VALUE!</v>
      </c>
      <c r="D581" t="e">
        <f t="shared" si="435"/>
        <v>#VALUE!</v>
      </c>
      <c r="E581" t="e">
        <f t="shared" si="436"/>
        <v>#VALUE!</v>
      </c>
      <c r="F581" t="e">
        <f t="shared" si="439"/>
        <v>#VALUE!</v>
      </c>
    </row>
    <row r="582" spans="1:9">
      <c r="A582" t="str">
        <f>IF(ISNUMBER('Entrada TXT'!A582),'Entrada TXT'!A582,IF(ISNUMBER(A578),0,""))</f>
        <v/>
      </c>
      <c r="B582" t="e">
        <f t="shared" si="433"/>
        <v>#VALUE!</v>
      </c>
      <c r="C582" t="e">
        <f t="shared" si="434"/>
        <v>#VALUE!</v>
      </c>
      <c r="D582" t="e">
        <f t="shared" si="435"/>
        <v>#VALUE!</v>
      </c>
      <c r="E582" t="e">
        <f t="shared" si="436"/>
        <v>#VALUE!</v>
      </c>
      <c r="F582" t="e">
        <f t="shared" si="439"/>
        <v>#VALUE!</v>
      </c>
    </row>
    <row r="583" spans="1:9">
      <c r="A583" t="str">
        <f>IF(ISNUMBER('Entrada TXT'!A583),'Entrada TXT'!A583,IF(ISNUMBER(A578),0,""))</f>
        <v/>
      </c>
      <c r="B583" t="e">
        <f t="shared" si="433"/>
        <v>#VALUE!</v>
      </c>
      <c r="C583" t="e">
        <f t="shared" si="434"/>
        <v>#VALUE!</v>
      </c>
      <c r="D583" t="e">
        <f t="shared" si="435"/>
        <v>#VALUE!</v>
      </c>
      <c r="E583" t="e">
        <f t="shared" si="436"/>
        <v>#VALUE!</v>
      </c>
      <c r="F583" t="e">
        <f t="shared" si="439"/>
        <v>#VALUE!</v>
      </c>
    </row>
    <row r="584" spans="1:9">
      <c r="A584" t="str">
        <f>IF(ISNUMBER('Entrada TXT'!A584),'Entrada TXT'!A584,IF(ISNUMBER(A578),0,""))</f>
        <v/>
      </c>
      <c r="B584" t="e">
        <f t="shared" si="433"/>
        <v>#VALUE!</v>
      </c>
      <c r="C584" t="e">
        <f t="shared" si="434"/>
        <v>#VALUE!</v>
      </c>
      <c r="D584" t="e">
        <f t="shared" si="435"/>
        <v>#VALUE!</v>
      </c>
      <c r="E584" t="e">
        <f t="shared" si="436"/>
        <v>#VALUE!</v>
      </c>
      <c r="F584" t="e">
        <f t="shared" si="439"/>
        <v>#VALUE!</v>
      </c>
    </row>
    <row r="585" spans="1:9">
      <c r="A585" t="str">
        <f>IF(ISNUMBER('Entrada TXT'!A585),'Entrada TXT'!A585,IF(ISNUMBER(A578),0,""))</f>
        <v/>
      </c>
      <c r="B585" t="e">
        <f t="shared" si="433"/>
        <v>#VALUE!</v>
      </c>
      <c r="C585" t="e">
        <f t="shared" si="434"/>
        <v>#VALUE!</v>
      </c>
      <c r="D585" t="e">
        <f t="shared" si="435"/>
        <v>#VALUE!</v>
      </c>
      <c r="E585" t="e">
        <f t="shared" si="436"/>
        <v>#VALUE!</v>
      </c>
      <c r="F585" t="e">
        <f t="shared" si="439"/>
        <v>#VALUE!</v>
      </c>
    </row>
    <row r="586" spans="1:9">
      <c r="A586" t="str">
        <f>IF(ISNUMBER('Entrada TXT'!A586),'Entrada TXT'!A586,"")</f>
        <v/>
      </c>
      <c r="B586" t="e">
        <f t="shared" si="433"/>
        <v>#VALUE!</v>
      </c>
      <c r="C586" t="e">
        <f t="shared" si="434"/>
        <v>#VALUE!</v>
      </c>
      <c r="D586" t="e">
        <f t="shared" si="435"/>
        <v>#VALUE!</v>
      </c>
      <c r="E586" t="e">
        <f t="shared" si="436"/>
        <v>#VALUE!</v>
      </c>
      <c r="F586" t="e">
        <f t="shared" ref="F586" si="442">D586&amp;E586</f>
        <v>#VALUE!</v>
      </c>
      <c r="G586" t="s">
        <v>7</v>
      </c>
      <c r="H586">
        <f t="shared" ref="H586" si="443">+H578+16</f>
        <v>1168</v>
      </c>
      <c r="I586" t="e">
        <f t="shared" ref="I586" si="444">":10"&amp;DEC2HEX(H586,4)&amp;"00"&amp;F593&amp;H588</f>
        <v>#VALUE!</v>
      </c>
    </row>
    <row r="587" spans="1:9">
      <c r="A587" t="str">
        <f>IF(ISNUMBER('Entrada TXT'!A587),'Entrada TXT'!A587,IF(ISNUMBER(A586),0,""))</f>
        <v/>
      </c>
      <c r="B587" t="e">
        <f t="shared" si="433"/>
        <v>#VALUE!</v>
      </c>
      <c r="C587" t="e">
        <f t="shared" si="434"/>
        <v>#VALUE!</v>
      </c>
      <c r="D587" t="e">
        <f t="shared" si="435"/>
        <v>#VALUE!</v>
      </c>
      <c r="E587" t="e">
        <f t="shared" si="436"/>
        <v>#VALUE!</v>
      </c>
      <c r="F587" t="e">
        <f t="shared" ref="F587:F593" si="445">+F586&amp;D587&amp;E587</f>
        <v>#VALUE!</v>
      </c>
      <c r="G587" t="s">
        <v>8</v>
      </c>
      <c r="H587" s="1" t="str">
        <f t="shared" ref="H587" si="446">DEC2HEX(H586,4)</f>
        <v>0490</v>
      </c>
    </row>
    <row r="588" spans="1:9">
      <c r="A588" t="str">
        <f>IF(ISNUMBER('Entrada TXT'!A588),'Entrada TXT'!A588,IF(ISNUMBER(A586),0,""))</f>
        <v/>
      </c>
      <c r="B588" t="e">
        <f t="shared" si="433"/>
        <v>#VALUE!</v>
      </c>
      <c r="C588" t="e">
        <f t="shared" si="434"/>
        <v>#VALUE!</v>
      </c>
      <c r="D588" t="e">
        <f t="shared" si="435"/>
        <v>#VALUE!</v>
      </c>
      <c r="E588" t="e">
        <f t="shared" si="436"/>
        <v>#VALUE!</v>
      </c>
      <c r="F588" t="e">
        <f t="shared" si="445"/>
        <v>#VALUE!</v>
      </c>
      <c r="G588" t="s">
        <v>6</v>
      </c>
      <c r="H588" s="1" t="e">
        <f t="shared" ref="H588" si="447">DEC2HEX(256-(MOD(SUM(B586:C593)+16+INT(H586/256)+MOD(H586,256),256)),2)</f>
        <v>#VALUE!</v>
      </c>
    </row>
    <row r="589" spans="1:9">
      <c r="A589" t="str">
        <f>IF(ISNUMBER('Entrada TXT'!A589),'Entrada TXT'!A589,IF(ISNUMBER(A586),0,""))</f>
        <v/>
      </c>
      <c r="B589" t="e">
        <f t="shared" si="433"/>
        <v>#VALUE!</v>
      </c>
      <c r="C589" t="e">
        <f t="shared" si="434"/>
        <v>#VALUE!</v>
      </c>
      <c r="D589" t="e">
        <f t="shared" si="435"/>
        <v>#VALUE!</v>
      </c>
      <c r="E589" t="e">
        <f t="shared" si="436"/>
        <v>#VALUE!</v>
      </c>
      <c r="F589" t="e">
        <f t="shared" si="445"/>
        <v>#VALUE!</v>
      </c>
    </row>
    <row r="590" spans="1:9">
      <c r="A590" t="str">
        <f>IF(ISNUMBER('Entrada TXT'!A590),'Entrada TXT'!A590,IF(ISNUMBER(A586),0,""))</f>
        <v/>
      </c>
      <c r="B590" t="e">
        <f t="shared" si="433"/>
        <v>#VALUE!</v>
      </c>
      <c r="C590" t="e">
        <f t="shared" si="434"/>
        <v>#VALUE!</v>
      </c>
      <c r="D590" t="e">
        <f t="shared" si="435"/>
        <v>#VALUE!</v>
      </c>
      <c r="E590" t="e">
        <f t="shared" si="436"/>
        <v>#VALUE!</v>
      </c>
      <c r="F590" t="e">
        <f t="shared" si="445"/>
        <v>#VALUE!</v>
      </c>
    </row>
    <row r="591" spans="1:9">
      <c r="A591" t="str">
        <f>IF(ISNUMBER('Entrada TXT'!A591),'Entrada TXT'!A591,IF(ISNUMBER(A586),0,""))</f>
        <v/>
      </c>
      <c r="B591" t="e">
        <f t="shared" si="433"/>
        <v>#VALUE!</v>
      </c>
      <c r="C591" t="e">
        <f t="shared" si="434"/>
        <v>#VALUE!</v>
      </c>
      <c r="D591" t="e">
        <f t="shared" si="435"/>
        <v>#VALUE!</v>
      </c>
      <c r="E591" t="e">
        <f t="shared" si="436"/>
        <v>#VALUE!</v>
      </c>
      <c r="F591" t="e">
        <f t="shared" si="445"/>
        <v>#VALUE!</v>
      </c>
    </row>
    <row r="592" spans="1:9">
      <c r="A592" t="str">
        <f>IF(ISNUMBER('Entrada TXT'!A592),'Entrada TXT'!A592,IF(ISNUMBER(A586),0,""))</f>
        <v/>
      </c>
      <c r="B592" t="e">
        <f t="shared" si="433"/>
        <v>#VALUE!</v>
      </c>
      <c r="C592" t="e">
        <f t="shared" si="434"/>
        <v>#VALUE!</v>
      </c>
      <c r="D592" t="e">
        <f t="shared" si="435"/>
        <v>#VALUE!</v>
      </c>
      <c r="E592" t="e">
        <f t="shared" si="436"/>
        <v>#VALUE!</v>
      </c>
      <c r="F592" t="e">
        <f t="shared" si="445"/>
        <v>#VALUE!</v>
      </c>
    </row>
    <row r="593" spans="1:9">
      <c r="A593" t="str">
        <f>IF(ISNUMBER('Entrada TXT'!A593),'Entrada TXT'!A593,IF(ISNUMBER(A586),0,""))</f>
        <v/>
      </c>
      <c r="B593" t="e">
        <f t="shared" si="433"/>
        <v>#VALUE!</v>
      </c>
      <c r="C593" t="e">
        <f t="shared" si="434"/>
        <v>#VALUE!</v>
      </c>
      <c r="D593" t="e">
        <f t="shared" si="435"/>
        <v>#VALUE!</v>
      </c>
      <c r="E593" t="e">
        <f t="shared" si="436"/>
        <v>#VALUE!</v>
      </c>
      <c r="F593" t="e">
        <f t="shared" si="445"/>
        <v>#VALUE!</v>
      </c>
    </row>
    <row r="594" spans="1:9">
      <c r="A594" t="str">
        <f>IF(ISNUMBER('Entrada TXT'!A594),'Entrada TXT'!A594,"")</f>
        <v/>
      </c>
      <c r="B594" t="e">
        <f t="shared" si="433"/>
        <v>#VALUE!</v>
      </c>
      <c r="C594" t="e">
        <f t="shared" si="434"/>
        <v>#VALUE!</v>
      </c>
      <c r="D594" t="e">
        <f t="shared" si="435"/>
        <v>#VALUE!</v>
      </c>
      <c r="E594" t="e">
        <f t="shared" si="436"/>
        <v>#VALUE!</v>
      </c>
      <c r="F594" t="e">
        <f t="shared" ref="F594" si="448">D594&amp;E594</f>
        <v>#VALUE!</v>
      </c>
      <c r="G594" t="s">
        <v>7</v>
      </c>
      <c r="H594">
        <f t="shared" si="411"/>
        <v>1184</v>
      </c>
      <c r="I594" t="e">
        <f t="shared" ref="I594" si="449">":10"&amp;DEC2HEX(H594,4)&amp;"00"&amp;F601&amp;H596</f>
        <v>#VALUE!</v>
      </c>
    </row>
    <row r="595" spans="1:9">
      <c r="A595" t="str">
        <f>IF(ISNUMBER('Entrada TXT'!A595),'Entrada TXT'!A595,IF(ISNUMBER(A594),0,""))</f>
        <v/>
      </c>
      <c r="B595" t="e">
        <f t="shared" si="433"/>
        <v>#VALUE!</v>
      </c>
      <c r="C595" t="e">
        <f t="shared" si="434"/>
        <v>#VALUE!</v>
      </c>
      <c r="D595" t="e">
        <f t="shared" si="435"/>
        <v>#VALUE!</v>
      </c>
      <c r="E595" t="e">
        <f t="shared" si="436"/>
        <v>#VALUE!</v>
      </c>
      <c r="F595" t="e">
        <f t="shared" ref="F595:F601" si="450">+F594&amp;D595&amp;E595</f>
        <v>#VALUE!</v>
      </c>
      <c r="G595" t="s">
        <v>8</v>
      </c>
      <c r="H595" s="1" t="str">
        <f t="shared" ref="H595" si="451">DEC2HEX(H594,4)</f>
        <v>04A0</v>
      </c>
    </row>
    <row r="596" spans="1:9">
      <c r="A596" t="str">
        <f>IF(ISNUMBER('Entrada TXT'!A596),'Entrada TXT'!A596,IF(ISNUMBER(A594),0,""))</f>
        <v/>
      </c>
      <c r="B596" t="e">
        <f t="shared" si="433"/>
        <v>#VALUE!</v>
      </c>
      <c r="C596" t="e">
        <f t="shared" si="434"/>
        <v>#VALUE!</v>
      </c>
      <c r="D596" t="e">
        <f t="shared" si="435"/>
        <v>#VALUE!</v>
      </c>
      <c r="E596" t="e">
        <f t="shared" si="436"/>
        <v>#VALUE!</v>
      </c>
      <c r="F596" t="e">
        <f t="shared" si="450"/>
        <v>#VALUE!</v>
      </c>
      <c r="G596" t="s">
        <v>6</v>
      </c>
      <c r="H596" s="1" t="e">
        <f t="shared" ref="H596" si="452">DEC2HEX(256-(MOD(SUM(B594:C601)+16+INT(H594/256)+MOD(H594,256),256)),2)</f>
        <v>#VALUE!</v>
      </c>
    </row>
    <row r="597" spans="1:9">
      <c r="A597" t="str">
        <f>IF(ISNUMBER('Entrada TXT'!A597),'Entrada TXT'!A597,IF(ISNUMBER(A594),0,""))</f>
        <v/>
      </c>
      <c r="B597" t="e">
        <f t="shared" si="433"/>
        <v>#VALUE!</v>
      </c>
      <c r="C597" t="e">
        <f t="shared" si="434"/>
        <v>#VALUE!</v>
      </c>
      <c r="D597" t="e">
        <f t="shared" si="435"/>
        <v>#VALUE!</v>
      </c>
      <c r="E597" t="e">
        <f t="shared" si="436"/>
        <v>#VALUE!</v>
      </c>
      <c r="F597" t="e">
        <f t="shared" si="450"/>
        <v>#VALUE!</v>
      </c>
    </row>
    <row r="598" spans="1:9">
      <c r="A598" t="str">
        <f>IF(ISNUMBER('Entrada TXT'!A598),'Entrada TXT'!A598,IF(ISNUMBER(A594),0,""))</f>
        <v/>
      </c>
      <c r="B598" t="e">
        <f t="shared" si="433"/>
        <v>#VALUE!</v>
      </c>
      <c r="C598" t="e">
        <f t="shared" si="434"/>
        <v>#VALUE!</v>
      </c>
      <c r="D598" t="e">
        <f t="shared" si="435"/>
        <v>#VALUE!</v>
      </c>
      <c r="E598" t="e">
        <f t="shared" si="436"/>
        <v>#VALUE!</v>
      </c>
      <c r="F598" t="e">
        <f t="shared" si="450"/>
        <v>#VALUE!</v>
      </c>
    </row>
    <row r="599" spans="1:9">
      <c r="A599" t="str">
        <f>IF(ISNUMBER('Entrada TXT'!A599),'Entrada TXT'!A599,IF(ISNUMBER(A594),0,""))</f>
        <v/>
      </c>
      <c r="B599" t="e">
        <f t="shared" si="433"/>
        <v>#VALUE!</v>
      </c>
      <c r="C599" t="e">
        <f t="shared" si="434"/>
        <v>#VALUE!</v>
      </c>
      <c r="D599" t="e">
        <f t="shared" si="435"/>
        <v>#VALUE!</v>
      </c>
      <c r="E599" t="e">
        <f t="shared" si="436"/>
        <v>#VALUE!</v>
      </c>
      <c r="F599" t="e">
        <f t="shared" si="450"/>
        <v>#VALUE!</v>
      </c>
    </row>
    <row r="600" spans="1:9">
      <c r="A600" t="str">
        <f>IF(ISNUMBER('Entrada TXT'!A600),'Entrada TXT'!A600,IF(ISNUMBER(A594),0,""))</f>
        <v/>
      </c>
      <c r="B600" t="e">
        <f t="shared" si="433"/>
        <v>#VALUE!</v>
      </c>
      <c r="C600" t="e">
        <f t="shared" si="434"/>
        <v>#VALUE!</v>
      </c>
      <c r="D600" t="e">
        <f t="shared" si="435"/>
        <v>#VALUE!</v>
      </c>
      <c r="E600" t="e">
        <f t="shared" si="436"/>
        <v>#VALUE!</v>
      </c>
      <c r="F600" t="e">
        <f t="shared" si="450"/>
        <v>#VALUE!</v>
      </c>
    </row>
    <row r="601" spans="1:9">
      <c r="A601" t="str">
        <f>IF(ISNUMBER('Entrada TXT'!A601),'Entrada TXT'!A601,IF(ISNUMBER(A594),0,""))</f>
        <v/>
      </c>
      <c r="B601" t="e">
        <f t="shared" si="433"/>
        <v>#VALUE!</v>
      </c>
      <c r="C601" t="e">
        <f t="shared" si="434"/>
        <v>#VALUE!</v>
      </c>
      <c r="D601" t="e">
        <f t="shared" si="435"/>
        <v>#VALUE!</v>
      </c>
      <c r="E601" t="e">
        <f t="shared" si="436"/>
        <v>#VALUE!</v>
      </c>
      <c r="F601" t="e">
        <f t="shared" si="450"/>
        <v>#VALUE!</v>
      </c>
    </row>
    <row r="602" spans="1:9">
      <c r="A602" t="str">
        <f>IF(ISNUMBER('Entrada TXT'!A602),'Entrada TXT'!A602,"")</f>
        <v/>
      </c>
      <c r="B602" t="e">
        <f t="shared" si="433"/>
        <v>#VALUE!</v>
      </c>
      <c r="C602" t="e">
        <f t="shared" si="434"/>
        <v>#VALUE!</v>
      </c>
      <c r="D602" t="e">
        <f t="shared" si="435"/>
        <v>#VALUE!</v>
      </c>
      <c r="E602" t="e">
        <f t="shared" si="436"/>
        <v>#VALUE!</v>
      </c>
      <c r="F602" t="e">
        <f t="shared" ref="F602" si="453">D602&amp;E602</f>
        <v>#VALUE!</v>
      </c>
      <c r="G602" t="s">
        <v>7</v>
      </c>
      <c r="H602">
        <f t="shared" ref="H602" si="454">+H594+16</f>
        <v>1200</v>
      </c>
      <c r="I602" t="e">
        <f t="shared" ref="I602" si="455">":10"&amp;DEC2HEX(H602,4)&amp;"00"&amp;F609&amp;H604</f>
        <v>#VALUE!</v>
      </c>
    </row>
    <row r="603" spans="1:9">
      <c r="A603" t="str">
        <f>IF(ISNUMBER('Entrada TXT'!A603),'Entrada TXT'!A603,IF(ISNUMBER(A602),0,""))</f>
        <v/>
      </c>
      <c r="B603" t="e">
        <f t="shared" si="433"/>
        <v>#VALUE!</v>
      </c>
      <c r="C603" t="e">
        <f t="shared" si="434"/>
        <v>#VALUE!</v>
      </c>
      <c r="D603" t="e">
        <f t="shared" si="435"/>
        <v>#VALUE!</v>
      </c>
      <c r="E603" t="e">
        <f t="shared" si="436"/>
        <v>#VALUE!</v>
      </c>
      <c r="F603" t="e">
        <f t="shared" ref="F603:F609" si="456">+F602&amp;D603&amp;E603</f>
        <v>#VALUE!</v>
      </c>
      <c r="G603" t="s">
        <v>8</v>
      </c>
      <c r="H603" s="1" t="str">
        <f t="shared" ref="H603" si="457">DEC2HEX(H602,4)</f>
        <v>04B0</v>
      </c>
    </row>
    <row r="604" spans="1:9">
      <c r="A604" t="str">
        <f>IF(ISNUMBER('Entrada TXT'!A604),'Entrada TXT'!A604,IF(ISNUMBER(A602),0,""))</f>
        <v/>
      </c>
      <c r="B604" t="e">
        <f t="shared" si="433"/>
        <v>#VALUE!</v>
      </c>
      <c r="C604" t="e">
        <f t="shared" si="434"/>
        <v>#VALUE!</v>
      </c>
      <c r="D604" t="e">
        <f t="shared" si="435"/>
        <v>#VALUE!</v>
      </c>
      <c r="E604" t="e">
        <f t="shared" si="436"/>
        <v>#VALUE!</v>
      </c>
      <c r="F604" t="e">
        <f t="shared" si="456"/>
        <v>#VALUE!</v>
      </c>
      <c r="G604" t="s">
        <v>6</v>
      </c>
      <c r="H604" s="1" t="e">
        <f t="shared" ref="H604" si="458">DEC2HEX(256-(MOD(SUM(B602:C609)+16+INT(H602/256)+MOD(H602,256),256)),2)</f>
        <v>#VALUE!</v>
      </c>
    </row>
    <row r="605" spans="1:9">
      <c r="A605" t="str">
        <f>IF(ISNUMBER('Entrada TXT'!A605),'Entrada TXT'!A605,IF(ISNUMBER(A602),0,""))</f>
        <v/>
      </c>
      <c r="B605" t="e">
        <f t="shared" si="433"/>
        <v>#VALUE!</v>
      </c>
      <c r="C605" t="e">
        <f t="shared" si="434"/>
        <v>#VALUE!</v>
      </c>
      <c r="D605" t="e">
        <f t="shared" si="435"/>
        <v>#VALUE!</v>
      </c>
      <c r="E605" t="e">
        <f t="shared" si="436"/>
        <v>#VALUE!</v>
      </c>
      <c r="F605" t="e">
        <f t="shared" si="456"/>
        <v>#VALUE!</v>
      </c>
    </row>
    <row r="606" spans="1:9">
      <c r="A606" t="str">
        <f>IF(ISNUMBER('Entrada TXT'!A606),'Entrada TXT'!A606,IF(ISNUMBER(A602),0,""))</f>
        <v/>
      </c>
      <c r="B606" t="e">
        <f t="shared" si="433"/>
        <v>#VALUE!</v>
      </c>
      <c r="C606" t="e">
        <f t="shared" si="434"/>
        <v>#VALUE!</v>
      </c>
      <c r="D606" t="e">
        <f t="shared" si="435"/>
        <v>#VALUE!</v>
      </c>
      <c r="E606" t="e">
        <f t="shared" si="436"/>
        <v>#VALUE!</v>
      </c>
      <c r="F606" t="e">
        <f t="shared" si="456"/>
        <v>#VALUE!</v>
      </c>
    </row>
    <row r="607" spans="1:9">
      <c r="A607" t="str">
        <f>IF(ISNUMBER('Entrada TXT'!A607),'Entrada TXT'!A607,IF(ISNUMBER(A602),0,""))</f>
        <v/>
      </c>
      <c r="B607" t="e">
        <f t="shared" si="433"/>
        <v>#VALUE!</v>
      </c>
      <c r="C607" t="e">
        <f t="shared" si="434"/>
        <v>#VALUE!</v>
      </c>
      <c r="D607" t="e">
        <f t="shared" si="435"/>
        <v>#VALUE!</v>
      </c>
      <c r="E607" t="e">
        <f t="shared" si="436"/>
        <v>#VALUE!</v>
      </c>
      <c r="F607" t="e">
        <f t="shared" si="456"/>
        <v>#VALUE!</v>
      </c>
    </row>
    <row r="608" spans="1:9">
      <c r="A608" t="str">
        <f>IF(ISNUMBER('Entrada TXT'!A608),'Entrada TXT'!A608,IF(ISNUMBER(A602),0,""))</f>
        <v/>
      </c>
      <c r="B608" t="e">
        <f t="shared" si="433"/>
        <v>#VALUE!</v>
      </c>
      <c r="C608" t="e">
        <f t="shared" si="434"/>
        <v>#VALUE!</v>
      </c>
      <c r="D608" t="e">
        <f t="shared" si="435"/>
        <v>#VALUE!</v>
      </c>
      <c r="E608" t="e">
        <f t="shared" si="436"/>
        <v>#VALUE!</v>
      </c>
      <c r="F608" t="e">
        <f t="shared" si="456"/>
        <v>#VALUE!</v>
      </c>
    </row>
    <row r="609" spans="1:9">
      <c r="A609" t="str">
        <f>IF(ISNUMBER('Entrada TXT'!A609),'Entrada TXT'!A609,IF(ISNUMBER(A602),0,""))</f>
        <v/>
      </c>
      <c r="B609" t="e">
        <f t="shared" si="433"/>
        <v>#VALUE!</v>
      </c>
      <c r="C609" t="e">
        <f t="shared" si="434"/>
        <v>#VALUE!</v>
      </c>
      <c r="D609" t="e">
        <f t="shared" si="435"/>
        <v>#VALUE!</v>
      </c>
      <c r="E609" t="e">
        <f t="shared" si="436"/>
        <v>#VALUE!</v>
      </c>
      <c r="F609" t="e">
        <f t="shared" si="456"/>
        <v>#VALUE!</v>
      </c>
    </row>
    <row r="610" spans="1:9">
      <c r="A610" t="str">
        <f>IF(ISNUMBER('Entrada TXT'!A610),'Entrada TXT'!A610,"")</f>
        <v/>
      </c>
      <c r="B610" t="e">
        <f t="shared" si="433"/>
        <v>#VALUE!</v>
      </c>
      <c r="C610" t="e">
        <f t="shared" si="434"/>
        <v>#VALUE!</v>
      </c>
      <c r="D610" t="e">
        <f t="shared" si="435"/>
        <v>#VALUE!</v>
      </c>
      <c r="E610" t="e">
        <f t="shared" si="436"/>
        <v>#VALUE!</v>
      </c>
      <c r="F610" t="e">
        <f t="shared" ref="F610" si="459">D610&amp;E610</f>
        <v>#VALUE!</v>
      </c>
      <c r="G610" t="s">
        <v>7</v>
      </c>
      <c r="H610">
        <f t="shared" ref="H610:H658" si="460">+H602+16</f>
        <v>1216</v>
      </c>
      <c r="I610" t="e">
        <f t="shared" ref="I610" si="461">":10"&amp;DEC2HEX(H610,4)&amp;"00"&amp;F617&amp;H612</f>
        <v>#VALUE!</v>
      </c>
    </row>
    <row r="611" spans="1:9">
      <c r="A611" t="str">
        <f>IF(ISNUMBER('Entrada TXT'!A611),'Entrada TXT'!A611,IF(ISNUMBER(A610),0,""))</f>
        <v/>
      </c>
      <c r="B611" t="e">
        <f t="shared" si="433"/>
        <v>#VALUE!</v>
      </c>
      <c r="C611" t="e">
        <f t="shared" si="434"/>
        <v>#VALUE!</v>
      </c>
      <c r="D611" t="e">
        <f t="shared" si="435"/>
        <v>#VALUE!</v>
      </c>
      <c r="E611" t="e">
        <f t="shared" si="436"/>
        <v>#VALUE!</v>
      </c>
      <c r="F611" t="e">
        <f t="shared" ref="F611:F617" si="462">+F610&amp;D611&amp;E611</f>
        <v>#VALUE!</v>
      </c>
      <c r="G611" t="s">
        <v>8</v>
      </c>
      <c r="H611" s="1" t="str">
        <f t="shared" ref="H611" si="463">DEC2HEX(H610,4)</f>
        <v>04C0</v>
      </c>
    </row>
    <row r="612" spans="1:9">
      <c r="A612" t="str">
        <f>IF(ISNUMBER('Entrada TXT'!A612),'Entrada TXT'!A612,IF(ISNUMBER(A610),0,""))</f>
        <v/>
      </c>
      <c r="B612" t="e">
        <f t="shared" si="433"/>
        <v>#VALUE!</v>
      </c>
      <c r="C612" t="e">
        <f t="shared" si="434"/>
        <v>#VALUE!</v>
      </c>
      <c r="D612" t="e">
        <f t="shared" si="435"/>
        <v>#VALUE!</v>
      </c>
      <c r="E612" t="e">
        <f t="shared" si="436"/>
        <v>#VALUE!</v>
      </c>
      <c r="F612" t="e">
        <f t="shared" si="462"/>
        <v>#VALUE!</v>
      </c>
      <c r="G612" t="s">
        <v>6</v>
      </c>
      <c r="H612" s="1" t="e">
        <f t="shared" ref="H612" si="464">DEC2HEX(256-(MOD(SUM(B610:C617)+16+INT(H610/256)+MOD(H610,256),256)),2)</f>
        <v>#VALUE!</v>
      </c>
    </row>
    <row r="613" spans="1:9">
      <c r="A613" t="str">
        <f>IF(ISNUMBER('Entrada TXT'!A613),'Entrada TXT'!A613,IF(ISNUMBER(A610),0,""))</f>
        <v/>
      </c>
      <c r="B613" t="e">
        <f t="shared" si="433"/>
        <v>#VALUE!</v>
      </c>
      <c r="C613" t="e">
        <f t="shared" si="434"/>
        <v>#VALUE!</v>
      </c>
      <c r="D613" t="e">
        <f t="shared" si="435"/>
        <v>#VALUE!</v>
      </c>
      <c r="E613" t="e">
        <f t="shared" si="436"/>
        <v>#VALUE!</v>
      </c>
      <c r="F613" t="e">
        <f t="shared" si="462"/>
        <v>#VALUE!</v>
      </c>
    </row>
    <row r="614" spans="1:9">
      <c r="A614" t="str">
        <f>IF(ISNUMBER('Entrada TXT'!A614),'Entrada TXT'!A614,IF(ISNUMBER(A610),0,""))</f>
        <v/>
      </c>
      <c r="B614" t="e">
        <f t="shared" si="433"/>
        <v>#VALUE!</v>
      </c>
      <c r="C614" t="e">
        <f t="shared" si="434"/>
        <v>#VALUE!</v>
      </c>
      <c r="D614" t="e">
        <f t="shared" si="435"/>
        <v>#VALUE!</v>
      </c>
      <c r="E614" t="e">
        <f t="shared" si="436"/>
        <v>#VALUE!</v>
      </c>
      <c r="F614" t="e">
        <f t="shared" si="462"/>
        <v>#VALUE!</v>
      </c>
    </row>
    <row r="615" spans="1:9">
      <c r="A615" t="str">
        <f>IF(ISNUMBER('Entrada TXT'!A615),'Entrada TXT'!A615,IF(ISNUMBER(A610),0,""))</f>
        <v/>
      </c>
      <c r="B615" t="e">
        <f t="shared" si="433"/>
        <v>#VALUE!</v>
      </c>
      <c r="C615" t="e">
        <f t="shared" si="434"/>
        <v>#VALUE!</v>
      </c>
      <c r="D615" t="e">
        <f t="shared" si="435"/>
        <v>#VALUE!</v>
      </c>
      <c r="E615" t="e">
        <f t="shared" si="436"/>
        <v>#VALUE!</v>
      </c>
      <c r="F615" t="e">
        <f t="shared" si="462"/>
        <v>#VALUE!</v>
      </c>
    </row>
    <row r="616" spans="1:9">
      <c r="A616" t="str">
        <f>IF(ISNUMBER('Entrada TXT'!A616),'Entrada TXT'!A616,IF(ISNUMBER(A610),0,""))</f>
        <v/>
      </c>
      <c r="B616" t="e">
        <f t="shared" si="433"/>
        <v>#VALUE!</v>
      </c>
      <c r="C616" t="e">
        <f t="shared" si="434"/>
        <v>#VALUE!</v>
      </c>
      <c r="D616" t="e">
        <f t="shared" si="435"/>
        <v>#VALUE!</v>
      </c>
      <c r="E616" t="e">
        <f t="shared" si="436"/>
        <v>#VALUE!</v>
      </c>
      <c r="F616" t="e">
        <f t="shared" si="462"/>
        <v>#VALUE!</v>
      </c>
    </row>
    <row r="617" spans="1:9">
      <c r="A617" t="str">
        <f>IF(ISNUMBER('Entrada TXT'!A617),'Entrada TXT'!A617,IF(ISNUMBER(A610),0,""))</f>
        <v/>
      </c>
      <c r="B617" t="e">
        <f t="shared" si="433"/>
        <v>#VALUE!</v>
      </c>
      <c r="C617" t="e">
        <f t="shared" si="434"/>
        <v>#VALUE!</v>
      </c>
      <c r="D617" t="e">
        <f t="shared" si="435"/>
        <v>#VALUE!</v>
      </c>
      <c r="E617" t="e">
        <f t="shared" si="436"/>
        <v>#VALUE!</v>
      </c>
      <c r="F617" t="e">
        <f t="shared" si="462"/>
        <v>#VALUE!</v>
      </c>
    </row>
    <row r="618" spans="1:9">
      <c r="A618" t="str">
        <f>IF(ISNUMBER('Entrada TXT'!A618),'Entrada TXT'!A618,"")</f>
        <v/>
      </c>
      <c r="B618" t="e">
        <f t="shared" si="433"/>
        <v>#VALUE!</v>
      </c>
      <c r="C618" t="e">
        <f t="shared" si="434"/>
        <v>#VALUE!</v>
      </c>
      <c r="D618" t="e">
        <f t="shared" si="435"/>
        <v>#VALUE!</v>
      </c>
      <c r="E618" t="e">
        <f t="shared" si="436"/>
        <v>#VALUE!</v>
      </c>
      <c r="F618" t="e">
        <f t="shared" ref="F618" si="465">D618&amp;E618</f>
        <v>#VALUE!</v>
      </c>
      <c r="G618" t="s">
        <v>7</v>
      </c>
      <c r="H618">
        <f t="shared" ref="H618" si="466">+H610+16</f>
        <v>1232</v>
      </c>
      <c r="I618" t="e">
        <f t="shared" ref="I618" si="467">":10"&amp;DEC2HEX(H618,4)&amp;"00"&amp;F625&amp;H620</f>
        <v>#VALUE!</v>
      </c>
    </row>
    <row r="619" spans="1:9">
      <c r="A619" t="str">
        <f>IF(ISNUMBER('Entrada TXT'!A619),'Entrada TXT'!A619,IF(ISNUMBER(A618),0,""))</f>
        <v/>
      </c>
      <c r="B619" t="e">
        <f t="shared" si="433"/>
        <v>#VALUE!</v>
      </c>
      <c r="C619" t="e">
        <f t="shared" si="434"/>
        <v>#VALUE!</v>
      </c>
      <c r="D619" t="e">
        <f t="shared" si="435"/>
        <v>#VALUE!</v>
      </c>
      <c r="E619" t="e">
        <f t="shared" si="436"/>
        <v>#VALUE!</v>
      </c>
      <c r="F619" t="e">
        <f t="shared" ref="F619:F625" si="468">+F618&amp;D619&amp;E619</f>
        <v>#VALUE!</v>
      </c>
      <c r="G619" t="s">
        <v>8</v>
      </c>
      <c r="H619" s="1" t="str">
        <f t="shared" ref="H619" si="469">DEC2HEX(H618,4)</f>
        <v>04D0</v>
      </c>
    </row>
    <row r="620" spans="1:9">
      <c r="A620" t="str">
        <f>IF(ISNUMBER('Entrada TXT'!A620),'Entrada TXT'!A620,IF(ISNUMBER(A618),0,""))</f>
        <v/>
      </c>
      <c r="B620" t="e">
        <f t="shared" si="433"/>
        <v>#VALUE!</v>
      </c>
      <c r="C620" t="e">
        <f t="shared" si="434"/>
        <v>#VALUE!</v>
      </c>
      <c r="D620" t="e">
        <f t="shared" si="435"/>
        <v>#VALUE!</v>
      </c>
      <c r="E620" t="e">
        <f t="shared" si="436"/>
        <v>#VALUE!</v>
      </c>
      <c r="F620" t="e">
        <f t="shared" si="468"/>
        <v>#VALUE!</v>
      </c>
      <c r="G620" t="s">
        <v>6</v>
      </c>
      <c r="H620" s="1" t="e">
        <f t="shared" ref="H620" si="470">DEC2HEX(256-(MOD(SUM(B618:C625)+16+INT(H618/256)+MOD(H618,256),256)),2)</f>
        <v>#VALUE!</v>
      </c>
    </row>
    <row r="621" spans="1:9">
      <c r="A621" t="str">
        <f>IF(ISNUMBER('Entrada TXT'!A621),'Entrada TXT'!A621,IF(ISNUMBER(A618),0,""))</f>
        <v/>
      </c>
      <c r="B621" t="e">
        <f t="shared" si="433"/>
        <v>#VALUE!</v>
      </c>
      <c r="C621" t="e">
        <f t="shared" si="434"/>
        <v>#VALUE!</v>
      </c>
      <c r="D621" t="e">
        <f t="shared" si="435"/>
        <v>#VALUE!</v>
      </c>
      <c r="E621" t="e">
        <f t="shared" si="436"/>
        <v>#VALUE!</v>
      </c>
      <c r="F621" t="e">
        <f t="shared" si="468"/>
        <v>#VALUE!</v>
      </c>
    </row>
    <row r="622" spans="1:9">
      <c r="A622" t="str">
        <f>IF(ISNUMBER('Entrada TXT'!A622),'Entrada TXT'!A622,IF(ISNUMBER(A618),0,""))</f>
        <v/>
      </c>
      <c r="B622" t="e">
        <f t="shared" si="433"/>
        <v>#VALUE!</v>
      </c>
      <c r="C622" t="e">
        <f t="shared" si="434"/>
        <v>#VALUE!</v>
      </c>
      <c r="D622" t="e">
        <f t="shared" si="435"/>
        <v>#VALUE!</v>
      </c>
      <c r="E622" t="e">
        <f t="shared" si="436"/>
        <v>#VALUE!</v>
      </c>
      <c r="F622" t="e">
        <f t="shared" si="468"/>
        <v>#VALUE!</v>
      </c>
    </row>
    <row r="623" spans="1:9">
      <c r="A623" t="str">
        <f>IF(ISNUMBER('Entrada TXT'!A623),'Entrada TXT'!A623,IF(ISNUMBER(A618),0,""))</f>
        <v/>
      </c>
      <c r="B623" t="e">
        <f t="shared" si="433"/>
        <v>#VALUE!</v>
      </c>
      <c r="C623" t="e">
        <f t="shared" si="434"/>
        <v>#VALUE!</v>
      </c>
      <c r="D623" t="e">
        <f t="shared" si="435"/>
        <v>#VALUE!</v>
      </c>
      <c r="E623" t="e">
        <f t="shared" si="436"/>
        <v>#VALUE!</v>
      </c>
      <c r="F623" t="e">
        <f t="shared" si="468"/>
        <v>#VALUE!</v>
      </c>
    </row>
    <row r="624" spans="1:9">
      <c r="A624" t="str">
        <f>IF(ISNUMBER('Entrada TXT'!A624),'Entrada TXT'!A624,IF(ISNUMBER(A618),0,""))</f>
        <v/>
      </c>
      <c r="B624" t="e">
        <f t="shared" si="433"/>
        <v>#VALUE!</v>
      </c>
      <c r="C624" t="e">
        <f t="shared" si="434"/>
        <v>#VALUE!</v>
      </c>
      <c r="D624" t="e">
        <f t="shared" si="435"/>
        <v>#VALUE!</v>
      </c>
      <c r="E624" t="e">
        <f t="shared" si="436"/>
        <v>#VALUE!</v>
      </c>
      <c r="F624" t="e">
        <f t="shared" si="468"/>
        <v>#VALUE!</v>
      </c>
    </row>
    <row r="625" spans="1:9">
      <c r="A625" t="str">
        <f>IF(ISNUMBER('Entrada TXT'!A625),'Entrada TXT'!A625,IF(ISNUMBER(A618),0,""))</f>
        <v/>
      </c>
      <c r="B625" t="e">
        <f t="shared" si="433"/>
        <v>#VALUE!</v>
      </c>
      <c r="C625" t="e">
        <f t="shared" si="434"/>
        <v>#VALUE!</v>
      </c>
      <c r="D625" t="e">
        <f t="shared" si="435"/>
        <v>#VALUE!</v>
      </c>
      <c r="E625" t="e">
        <f t="shared" si="436"/>
        <v>#VALUE!</v>
      </c>
      <c r="F625" t="e">
        <f t="shared" si="468"/>
        <v>#VALUE!</v>
      </c>
    </row>
    <row r="626" spans="1:9">
      <c r="A626" t="str">
        <f>IF(ISNUMBER('Entrada TXT'!A626),'Entrada TXT'!A626,"")</f>
        <v/>
      </c>
      <c r="B626" t="e">
        <f t="shared" si="433"/>
        <v>#VALUE!</v>
      </c>
      <c r="C626" t="e">
        <f t="shared" si="434"/>
        <v>#VALUE!</v>
      </c>
      <c r="D626" t="e">
        <f t="shared" si="435"/>
        <v>#VALUE!</v>
      </c>
      <c r="E626" t="e">
        <f t="shared" si="436"/>
        <v>#VALUE!</v>
      </c>
      <c r="F626" t="e">
        <f t="shared" ref="F626" si="471">D626&amp;E626</f>
        <v>#VALUE!</v>
      </c>
      <c r="G626" t="s">
        <v>7</v>
      </c>
      <c r="H626">
        <f t="shared" si="460"/>
        <v>1248</v>
      </c>
      <c r="I626" t="e">
        <f t="shared" ref="I626" si="472">":10"&amp;DEC2HEX(H626,4)&amp;"00"&amp;F633&amp;H628</f>
        <v>#VALUE!</v>
      </c>
    </row>
    <row r="627" spans="1:9">
      <c r="A627" t="str">
        <f>IF(ISNUMBER('Entrada TXT'!A627),'Entrada TXT'!A627,IF(ISNUMBER(A626),0,""))</f>
        <v/>
      </c>
      <c r="B627" t="e">
        <f t="shared" si="433"/>
        <v>#VALUE!</v>
      </c>
      <c r="C627" t="e">
        <f t="shared" si="434"/>
        <v>#VALUE!</v>
      </c>
      <c r="D627" t="e">
        <f t="shared" si="435"/>
        <v>#VALUE!</v>
      </c>
      <c r="E627" t="e">
        <f t="shared" si="436"/>
        <v>#VALUE!</v>
      </c>
      <c r="F627" t="e">
        <f t="shared" ref="F627:F633" si="473">+F626&amp;D627&amp;E627</f>
        <v>#VALUE!</v>
      </c>
      <c r="G627" t="s">
        <v>8</v>
      </c>
      <c r="H627" s="1" t="str">
        <f t="shared" ref="H627" si="474">DEC2HEX(H626,4)</f>
        <v>04E0</v>
      </c>
    </row>
    <row r="628" spans="1:9">
      <c r="A628" t="str">
        <f>IF(ISNUMBER('Entrada TXT'!A628),'Entrada TXT'!A628,IF(ISNUMBER(A626),0,""))</f>
        <v/>
      </c>
      <c r="B628" t="e">
        <f t="shared" si="433"/>
        <v>#VALUE!</v>
      </c>
      <c r="C628" t="e">
        <f t="shared" si="434"/>
        <v>#VALUE!</v>
      </c>
      <c r="D628" t="e">
        <f t="shared" si="435"/>
        <v>#VALUE!</v>
      </c>
      <c r="E628" t="e">
        <f t="shared" si="436"/>
        <v>#VALUE!</v>
      </c>
      <c r="F628" t="e">
        <f t="shared" si="473"/>
        <v>#VALUE!</v>
      </c>
      <c r="G628" t="s">
        <v>6</v>
      </c>
      <c r="H628" s="1" t="e">
        <f t="shared" ref="H628" si="475">DEC2HEX(256-(MOD(SUM(B626:C633)+16+INT(H626/256)+MOD(H626,256),256)),2)</f>
        <v>#VALUE!</v>
      </c>
    </row>
    <row r="629" spans="1:9">
      <c r="A629" t="str">
        <f>IF(ISNUMBER('Entrada TXT'!A629),'Entrada TXT'!A629,IF(ISNUMBER(A626),0,""))</f>
        <v/>
      </c>
      <c r="B629" t="e">
        <f t="shared" si="433"/>
        <v>#VALUE!</v>
      </c>
      <c r="C629" t="e">
        <f t="shared" si="434"/>
        <v>#VALUE!</v>
      </c>
      <c r="D629" t="e">
        <f t="shared" si="435"/>
        <v>#VALUE!</v>
      </c>
      <c r="E629" t="e">
        <f t="shared" si="436"/>
        <v>#VALUE!</v>
      </c>
      <c r="F629" t="e">
        <f t="shared" si="473"/>
        <v>#VALUE!</v>
      </c>
    </row>
    <row r="630" spans="1:9">
      <c r="A630" t="str">
        <f>IF(ISNUMBER('Entrada TXT'!A630),'Entrada TXT'!A630,IF(ISNUMBER(A626),0,""))</f>
        <v/>
      </c>
      <c r="B630" t="e">
        <f t="shared" si="433"/>
        <v>#VALUE!</v>
      </c>
      <c r="C630" t="e">
        <f t="shared" si="434"/>
        <v>#VALUE!</v>
      </c>
      <c r="D630" t="e">
        <f t="shared" si="435"/>
        <v>#VALUE!</v>
      </c>
      <c r="E630" t="e">
        <f t="shared" si="436"/>
        <v>#VALUE!</v>
      </c>
      <c r="F630" t="e">
        <f t="shared" si="473"/>
        <v>#VALUE!</v>
      </c>
    </row>
    <row r="631" spans="1:9">
      <c r="A631" t="str">
        <f>IF(ISNUMBER('Entrada TXT'!A631),'Entrada TXT'!A631,IF(ISNUMBER(A626),0,""))</f>
        <v/>
      </c>
      <c r="B631" t="e">
        <f t="shared" si="433"/>
        <v>#VALUE!</v>
      </c>
      <c r="C631" t="e">
        <f t="shared" si="434"/>
        <v>#VALUE!</v>
      </c>
      <c r="D631" t="e">
        <f t="shared" si="435"/>
        <v>#VALUE!</v>
      </c>
      <c r="E631" t="e">
        <f t="shared" si="436"/>
        <v>#VALUE!</v>
      </c>
      <c r="F631" t="e">
        <f t="shared" si="473"/>
        <v>#VALUE!</v>
      </c>
    </row>
    <row r="632" spans="1:9">
      <c r="A632" t="str">
        <f>IF(ISNUMBER('Entrada TXT'!A632),'Entrada TXT'!A632,IF(ISNUMBER(A626),0,""))</f>
        <v/>
      </c>
      <c r="B632" t="e">
        <f t="shared" si="433"/>
        <v>#VALUE!</v>
      </c>
      <c r="C632" t="e">
        <f t="shared" si="434"/>
        <v>#VALUE!</v>
      </c>
      <c r="D632" t="e">
        <f t="shared" si="435"/>
        <v>#VALUE!</v>
      </c>
      <c r="E632" t="e">
        <f t="shared" si="436"/>
        <v>#VALUE!</v>
      </c>
      <c r="F632" t="e">
        <f t="shared" si="473"/>
        <v>#VALUE!</v>
      </c>
    </row>
    <row r="633" spans="1:9">
      <c r="A633" t="str">
        <f>IF(ISNUMBER('Entrada TXT'!A633),'Entrada TXT'!A633,IF(ISNUMBER(A626),0,""))</f>
        <v/>
      </c>
      <c r="B633" t="e">
        <f t="shared" si="433"/>
        <v>#VALUE!</v>
      </c>
      <c r="C633" t="e">
        <f t="shared" si="434"/>
        <v>#VALUE!</v>
      </c>
      <c r="D633" t="e">
        <f t="shared" si="435"/>
        <v>#VALUE!</v>
      </c>
      <c r="E633" t="e">
        <f t="shared" si="436"/>
        <v>#VALUE!</v>
      </c>
      <c r="F633" t="e">
        <f t="shared" si="473"/>
        <v>#VALUE!</v>
      </c>
    </row>
    <row r="634" spans="1:9">
      <c r="A634" t="str">
        <f>IF(ISNUMBER('Entrada TXT'!A634),'Entrada TXT'!A634,"")</f>
        <v/>
      </c>
      <c r="B634" t="e">
        <f t="shared" si="433"/>
        <v>#VALUE!</v>
      </c>
      <c r="C634" t="e">
        <f t="shared" si="434"/>
        <v>#VALUE!</v>
      </c>
      <c r="D634" t="e">
        <f t="shared" si="435"/>
        <v>#VALUE!</v>
      </c>
      <c r="E634" t="e">
        <f t="shared" si="436"/>
        <v>#VALUE!</v>
      </c>
      <c r="F634" t="e">
        <f t="shared" ref="F634" si="476">D634&amp;E634</f>
        <v>#VALUE!</v>
      </c>
      <c r="G634" t="s">
        <v>7</v>
      </c>
      <c r="H634">
        <f t="shared" ref="H634" si="477">+H626+16</f>
        <v>1264</v>
      </c>
      <c r="I634" t="e">
        <f t="shared" ref="I634" si="478">":10"&amp;DEC2HEX(H634,4)&amp;"00"&amp;F641&amp;H636</f>
        <v>#VALUE!</v>
      </c>
    </row>
    <row r="635" spans="1:9">
      <c r="A635" t="str">
        <f>IF(ISNUMBER('Entrada TXT'!A635),'Entrada TXT'!A635,IF(ISNUMBER(A634),0,""))</f>
        <v/>
      </c>
      <c r="B635" t="e">
        <f t="shared" si="433"/>
        <v>#VALUE!</v>
      </c>
      <c r="C635" t="e">
        <f t="shared" si="434"/>
        <v>#VALUE!</v>
      </c>
      <c r="D635" t="e">
        <f t="shared" si="435"/>
        <v>#VALUE!</v>
      </c>
      <c r="E635" t="e">
        <f t="shared" si="436"/>
        <v>#VALUE!</v>
      </c>
      <c r="F635" t="e">
        <f t="shared" ref="F635:F641" si="479">+F634&amp;D635&amp;E635</f>
        <v>#VALUE!</v>
      </c>
      <c r="G635" t="s">
        <v>8</v>
      </c>
      <c r="H635" s="1" t="str">
        <f t="shared" ref="H635" si="480">DEC2HEX(H634,4)</f>
        <v>04F0</v>
      </c>
    </row>
    <row r="636" spans="1:9">
      <c r="A636" t="str">
        <f>IF(ISNUMBER('Entrada TXT'!A636),'Entrada TXT'!A636,IF(ISNUMBER(A634),0,""))</f>
        <v/>
      </c>
      <c r="B636" t="e">
        <f t="shared" si="433"/>
        <v>#VALUE!</v>
      </c>
      <c r="C636" t="e">
        <f t="shared" si="434"/>
        <v>#VALUE!</v>
      </c>
      <c r="D636" t="e">
        <f t="shared" si="435"/>
        <v>#VALUE!</v>
      </c>
      <c r="E636" t="e">
        <f t="shared" si="436"/>
        <v>#VALUE!</v>
      </c>
      <c r="F636" t="e">
        <f t="shared" si="479"/>
        <v>#VALUE!</v>
      </c>
      <c r="G636" t="s">
        <v>6</v>
      </c>
      <c r="H636" s="1" t="e">
        <f t="shared" ref="H636" si="481">DEC2HEX(256-(MOD(SUM(B634:C641)+16+INT(H634/256)+MOD(H634,256),256)),2)</f>
        <v>#VALUE!</v>
      </c>
    </row>
    <row r="637" spans="1:9">
      <c r="A637" t="str">
        <f>IF(ISNUMBER('Entrada TXT'!A637),'Entrada TXT'!A637,IF(ISNUMBER(A634),0,""))</f>
        <v/>
      </c>
      <c r="B637" t="e">
        <f t="shared" si="433"/>
        <v>#VALUE!</v>
      </c>
      <c r="C637" t="e">
        <f t="shared" si="434"/>
        <v>#VALUE!</v>
      </c>
      <c r="D637" t="e">
        <f t="shared" si="435"/>
        <v>#VALUE!</v>
      </c>
      <c r="E637" t="e">
        <f t="shared" si="436"/>
        <v>#VALUE!</v>
      </c>
      <c r="F637" t="e">
        <f t="shared" si="479"/>
        <v>#VALUE!</v>
      </c>
    </row>
    <row r="638" spans="1:9">
      <c r="A638" t="str">
        <f>IF(ISNUMBER('Entrada TXT'!A638),'Entrada TXT'!A638,IF(ISNUMBER(A634),0,""))</f>
        <v/>
      </c>
      <c r="B638" t="e">
        <f t="shared" si="433"/>
        <v>#VALUE!</v>
      </c>
      <c r="C638" t="e">
        <f t="shared" si="434"/>
        <v>#VALUE!</v>
      </c>
      <c r="D638" t="e">
        <f t="shared" si="435"/>
        <v>#VALUE!</v>
      </c>
      <c r="E638" t="e">
        <f t="shared" si="436"/>
        <v>#VALUE!</v>
      </c>
      <c r="F638" t="e">
        <f t="shared" si="479"/>
        <v>#VALUE!</v>
      </c>
    </row>
    <row r="639" spans="1:9">
      <c r="A639" t="str">
        <f>IF(ISNUMBER('Entrada TXT'!A639),'Entrada TXT'!A639,IF(ISNUMBER(A634),0,""))</f>
        <v/>
      </c>
      <c r="B639" t="e">
        <f t="shared" si="433"/>
        <v>#VALUE!</v>
      </c>
      <c r="C639" t="e">
        <f t="shared" si="434"/>
        <v>#VALUE!</v>
      </c>
      <c r="D639" t="e">
        <f t="shared" si="435"/>
        <v>#VALUE!</v>
      </c>
      <c r="E639" t="e">
        <f t="shared" si="436"/>
        <v>#VALUE!</v>
      </c>
      <c r="F639" t="e">
        <f t="shared" si="479"/>
        <v>#VALUE!</v>
      </c>
    </row>
    <row r="640" spans="1:9">
      <c r="A640" t="str">
        <f>IF(ISNUMBER('Entrada TXT'!A640),'Entrada TXT'!A640,IF(ISNUMBER(A634),0,""))</f>
        <v/>
      </c>
      <c r="B640" t="e">
        <f t="shared" si="433"/>
        <v>#VALUE!</v>
      </c>
      <c r="C640" t="e">
        <f t="shared" si="434"/>
        <v>#VALUE!</v>
      </c>
      <c r="D640" t="e">
        <f t="shared" si="435"/>
        <v>#VALUE!</v>
      </c>
      <c r="E640" t="e">
        <f t="shared" si="436"/>
        <v>#VALUE!</v>
      </c>
      <c r="F640" t="e">
        <f t="shared" si="479"/>
        <v>#VALUE!</v>
      </c>
    </row>
    <row r="641" spans="1:9">
      <c r="A641" t="str">
        <f>IF(ISNUMBER('Entrada TXT'!A641),'Entrada TXT'!A641,IF(ISNUMBER(A634),0,""))</f>
        <v/>
      </c>
      <c r="B641" t="e">
        <f t="shared" si="433"/>
        <v>#VALUE!</v>
      </c>
      <c r="C641" t="e">
        <f t="shared" si="434"/>
        <v>#VALUE!</v>
      </c>
      <c r="D641" t="e">
        <f t="shared" si="435"/>
        <v>#VALUE!</v>
      </c>
      <c r="E641" t="e">
        <f t="shared" si="436"/>
        <v>#VALUE!</v>
      </c>
      <c r="F641" t="e">
        <f t="shared" si="479"/>
        <v>#VALUE!</v>
      </c>
    </row>
    <row r="642" spans="1:9">
      <c r="A642" t="str">
        <f>IF(ISNUMBER('Entrada TXT'!A642),'Entrada TXT'!A642,"")</f>
        <v/>
      </c>
      <c r="B642" t="e">
        <f t="shared" ref="B642:B705" si="482">INT(A642/256)</f>
        <v>#VALUE!</v>
      </c>
      <c r="C642" t="e">
        <f t="shared" ref="C642:C705" si="483">MOD(A642,256)</f>
        <v>#VALUE!</v>
      </c>
      <c r="D642" t="e">
        <f t="shared" ref="D642:D705" si="484">DEC2HEX(B642,2)</f>
        <v>#VALUE!</v>
      </c>
      <c r="E642" t="e">
        <f t="shared" ref="E642:E705" si="485">DEC2HEX(C642,2)</f>
        <v>#VALUE!</v>
      </c>
      <c r="F642" t="e">
        <f t="shared" ref="F642" si="486">D642&amp;E642</f>
        <v>#VALUE!</v>
      </c>
      <c r="G642" t="s">
        <v>7</v>
      </c>
      <c r="H642">
        <f t="shared" si="460"/>
        <v>1280</v>
      </c>
      <c r="I642" t="e">
        <f t="shared" ref="I642" si="487">":10"&amp;DEC2HEX(H642,4)&amp;"00"&amp;F649&amp;H644</f>
        <v>#VALUE!</v>
      </c>
    </row>
    <row r="643" spans="1:9">
      <c r="A643" t="str">
        <f>IF(ISNUMBER('Entrada TXT'!A643),'Entrada TXT'!A643,IF(ISNUMBER(A642),0,""))</f>
        <v/>
      </c>
      <c r="B643" t="e">
        <f t="shared" si="482"/>
        <v>#VALUE!</v>
      </c>
      <c r="C643" t="e">
        <f t="shared" si="483"/>
        <v>#VALUE!</v>
      </c>
      <c r="D643" t="e">
        <f t="shared" si="484"/>
        <v>#VALUE!</v>
      </c>
      <c r="E643" t="e">
        <f t="shared" si="485"/>
        <v>#VALUE!</v>
      </c>
      <c r="F643" t="e">
        <f t="shared" ref="F643:F649" si="488">+F642&amp;D643&amp;E643</f>
        <v>#VALUE!</v>
      </c>
      <c r="G643" t="s">
        <v>8</v>
      </c>
      <c r="H643" s="1" t="str">
        <f t="shared" ref="H643" si="489">DEC2HEX(H642,4)</f>
        <v>0500</v>
      </c>
    </row>
    <row r="644" spans="1:9">
      <c r="A644" t="str">
        <f>IF(ISNUMBER('Entrada TXT'!A644),'Entrada TXT'!A644,IF(ISNUMBER(A642),0,""))</f>
        <v/>
      </c>
      <c r="B644" t="e">
        <f t="shared" si="482"/>
        <v>#VALUE!</v>
      </c>
      <c r="C644" t="e">
        <f t="shared" si="483"/>
        <v>#VALUE!</v>
      </c>
      <c r="D644" t="e">
        <f t="shared" si="484"/>
        <v>#VALUE!</v>
      </c>
      <c r="E644" t="e">
        <f t="shared" si="485"/>
        <v>#VALUE!</v>
      </c>
      <c r="F644" t="e">
        <f t="shared" si="488"/>
        <v>#VALUE!</v>
      </c>
      <c r="G644" t="s">
        <v>6</v>
      </c>
      <c r="H644" s="1" t="e">
        <f t="shared" ref="H644" si="490">DEC2HEX(256-(MOD(SUM(B642:C649)+16+INT(H642/256)+MOD(H642,256),256)),2)</f>
        <v>#VALUE!</v>
      </c>
    </row>
    <row r="645" spans="1:9">
      <c r="A645" t="str">
        <f>IF(ISNUMBER('Entrada TXT'!A645),'Entrada TXT'!A645,IF(ISNUMBER(A642),0,""))</f>
        <v/>
      </c>
      <c r="B645" t="e">
        <f t="shared" si="482"/>
        <v>#VALUE!</v>
      </c>
      <c r="C645" t="e">
        <f t="shared" si="483"/>
        <v>#VALUE!</v>
      </c>
      <c r="D645" t="e">
        <f t="shared" si="484"/>
        <v>#VALUE!</v>
      </c>
      <c r="E645" t="e">
        <f t="shared" si="485"/>
        <v>#VALUE!</v>
      </c>
      <c r="F645" t="e">
        <f t="shared" si="488"/>
        <v>#VALUE!</v>
      </c>
    </row>
    <row r="646" spans="1:9">
      <c r="A646" t="str">
        <f>IF(ISNUMBER('Entrada TXT'!A646),'Entrada TXT'!A646,IF(ISNUMBER(A642),0,""))</f>
        <v/>
      </c>
      <c r="B646" t="e">
        <f t="shared" si="482"/>
        <v>#VALUE!</v>
      </c>
      <c r="C646" t="e">
        <f t="shared" si="483"/>
        <v>#VALUE!</v>
      </c>
      <c r="D646" t="e">
        <f t="shared" si="484"/>
        <v>#VALUE!</v>
      </c>
      <c r="E646" t="e">
        <f t="shared" si="485"/>
        <v>#VALUE!</v>
      </c>
      <c r="F646" t="e">
        <f t="shared" si="488"/>
        <v>#VALUE!</v>
      </c>
    </row>
    <row r="647" spans="1:9">
      <c r="A647" t="str">
        <f>IF(ISNUMBER('Entrada TXT'!A647),'Entrada TXT'!A647,IF(ISNUMBER(A642),0,""))</f>
        <v/>
      </c>
      <c r="B647" t="e">
        <f t="shared" si="482"/>
        <v>#VALUE!</v>
      </c>
      <c r="C647" t="e">
        <f t="shared" si="483"/>
        <v>#VALUE!</v>
      </c>
      <c r="D647" t="e">
        <f t="shared" si="484"/>
        <v>#VALUE!</v>
      </c>
      <c r="E647" t="e">
        <f t="shared" si="485"/>
        <v>#VALUE!</v>
      </c>
      <c r="F647" t="e">
        <f t="shared" si="488"/>
        <v>#VALUE!</v>
      </c>
    </row>
    <row r="648" spans="1:9">
      <c r="A648" t="str">
        <f>IF(ISNUMBER('Entrada TXT'!A648),'Entrada TXT'!A648,IF(ISNUMBER(A642),0,""))</f>
        <v/>
      </c>
      <c r="B648" t="e">
        <f t="shared" si="482"/>
        <v>#VALUE!</v>
      </c>
      <c r="C648" t="e">
        <f t="shared" si="483"/>
        <v>#VALUE!</v>
      </c>
      <c r="D648" t="e">
        <f t="shared" si="484"/>
        <v>#VALUE!</v>
      </c>
      <c r="E648" t="e">
        <f t="shared" si="485"/>
        <v>#VALUE!</v>
      </c>
      <c r="F648" t="e">
        <f t="shared" si="488"/>
        <v>#VALUE!</v>
      </c>
    </row>
    <row r="649" spans="1:9">
      <c r="A649" t="str">
        <f>IF(ISNUMBER('Entrada TXT'!A649),'Entrada TXT'!A649,IF(ISNUMBER(A642),0,""))</f>
        <v/>
      </c>
      <c r="B649" t="e">
        <f t="shared" si="482"/>
        <v>#VALUE!</v>
      </c>
      <c r="C649" t="e">
        <f t="shared" si="483"/>
        <v>#VALUE!</v>
      </c>
      <c r="D649" t="e">
        <f t="shared" si="484"/>
        <v>#VALUE!</v>
      </c>
      <c r="E649" t="e">
        <f t="shared" si="485"/>
        <v>#VALUE!</v>
      </c>
      <c r="F649" t="e">
        <f t="shared" si="488"/>
        <v>#VALUE!</v>
      </c>
    </row>
    <row r="650" spans="1:9">
      <c r="A650" t="str">
        <f>IF(ISNUMBER('Entrada TXT'!A650),'Entrada TXT'!A650,"")</f>
        <v/>
      </c>
      <c r="B650" t="e">
        <f t="shared" si="482"/>
        <v>#VALUE!</v>
      </c>
      <c r="C650" t="e">
        <f t="shared" si="483"/>
        <v>#VALUE!</v>
      </c>
      <c r="D650" t="e">
        <f t="shared" si="484"/>
        <v>#VALUE!</v>
      </c>
      <c r="E650" t="e">
        <f t="shared" si="485"/>
        <v>#VALUE!</v>
      </c>
      <c r="F650" t="e">
        <f t="shared" ref="F650" si="491">D650&amp;E650</f>
        <v>#VALUE!</v>
      </c>
      <c r="G650" t="s">
        <v>7</v>
      </c>
      <c r="H650">
        <f t="shared" ref="H650" si="492">+H642+16</f>
        <v>1296</v>
      </c>
      <c r="I650" t="e">
        <f t="shared" ref="I650" si="493">":10"&amp;DEC2HEX(H650,4)&amp;"00"&amp;F657&amp;H652</f>
        <v>#VALUE!</v>
      </c>
    </row>
    <row r="651" spans="1:9">
      <c r="A651" t="str">
        <f>IF(ISNUMBER('Entrada TXT'!A651),'Entrada TXT'!A651,IF(ISNUMBER(A650),0,""))</f>
        <v/>
      </c>
      <c r="B651" t="e">
        <f t="shared" si="482"/>
        <v>#VALUE!</v>
      </c>
      <c r="C651" t="e">
        <f t="shared" si="483"/>
        <v>#VALUE!</v>
      </c>
      <c r="D651" t="e">
        <f t="shared" si="484"/>
        <v>#VALUE!</v>
      </c>
      <c r="E651" t="e">
        <f t="shared" si="485"/>
        <v>#VALUE!</v>
      </c>
      <c r="F651" t="e">
        <f t="shared" ref="F651:F657" si="494">+F650&amp;D651&amp;E651</f>
        <v>#VALUE!</v>
      </c>
      <c r="G651" t="s">
        <v>8</v>
      </c>
      <c r="H651" s="1" t="str">
        <f t="shared" ref="H651" si="495">DEC2HEX(H650,4)</f>
        <v>0510</v>
      </c>
    </row>
    <row r="652" spans="1:9">
      <c r="A652" t="str">
        <f>IF(ISNUMBER('Entrada TXT'!A652),'Entrada TXT'!A652,IF(ISNUMBER(A650),0,""))</f>
        <v/>
      </c>
      <c r="B652" t="e">
        <f t="shared" si="482"/>
        <v>#VALUE!</v>
      </c>
      <c r="C652" t="e">
        <f t="shared" si="483"/>
        <v>#VALUE!</v>
      </c>
      <c r="D652" t="e">
        <f t="shared" si="484"/>
        <v>#VALUE!</v>
      </c>
      <c r="E652" t="e">
        <f t="shared" si="485"/>
        <v>#VALUE!</v>
      </c>
      <c r="F652" t="e">
        <f t="shared" si="494"/>
        <v>#VALUE!</v>
      </c>
      <c r="G652" t="s">
        <v>6</v>
      </c>
      <c r="H652" s="1" t="e">
        <f t="shared" ref="H652" si="496">DEC2HEX(256-(MOD(SUM(B650:C657)+16+INT(H650/256)+MOD(H650,256),256)),2)</f>
        <v>#VALUE!</v>
      </c>
    </row>
    <row r="653" spans="1:9">
      <c r="A653" t="str">
        <f>IF(ISNUMBER('Entrada TXT'!A653),'Entrada TXT'!A653,IF(ISNUMBER(A650),0,""))</f>
        <v/>
      </c>
      <c r="B653" t="e">
        <f t="shared" si="482"/>
        <v>#VALUE!</v>
      </c>
      <c r="C653" t="e">
        <f t="shared" si="483"/>
        <v>#VALUE!</v>
      </c>
      <c r="D653" t="e">
        <f t="shared" si="484"/>
        <v>#VALUE!</v>
      </c>
      <c r="E653" t="e">
        <f t="shared" si="485"/>
        <v>#VALUE!</v>
      </c>
      <c r="F653" t="e">
        <f t="shared" si="494"/>
        <v>#VALUE!</v>
      </c>
    </row>
    <row r="654" spans="1:9">
      <c r="A654" t="str">
        <f>IF(ISNUMBER('Entrada TXT'!A654),'Entrada TXT'!A654,IF(ISNUMBER(A650),0,""))</f>
        <v/>
      </c>
      <c r="B654" t="e">
        <f t="shared" si="482"/>
        <v>#VALUE!</v>
      </c>
      <c r="C654" t="e">
        <f t="shared" si="483"/>
        <v>#VALUE!</v>
      </c>
      <c r="D654" t="e">
        <f t="shared" si="484"/>
        <v>#VALUE!</v>
      </c>
      <c r="E654" t="e">
        <f t="shared" si="485"/>
        <v>#VALUE!</v>
      </c>
      <c r="F654" t="e">
        <f t="shared" si="494"/>
        <v>#VALUE!</v>
      </c>
    </row>
    <row r="655" spans="1:9">
      <c r="A655" t="str">
        <f>IF(ISNUMBER('Entrada TXT'!A655),'Entrada TXT'!A655,IF(ISNUMBER(A650),0,""))</f>
        <v/>
      </c>
      <c r="B655" t="e">
        <f t="shared" si="482"/>
        <v>#VALUE!</v>
      </c>
      <c r="C655" t="e">
        <f t="shared" si="483"/>
        <v>#VALUE!</v>
      </c>
      <c r="D655" t="e">
        <f t="shared" si="484"/>
        <v>#VALUE!</v>
      </c>
      <c r="E655" t="e">
        <f t="shared" si="485"/>
        <v>#VALUE!</v>
      </c>
      <c r="F655" t="e">
        <f t="shared" si="494"/>
        <v>#VALUE!</v>
      </c>
    </row>
    <row r="656" spans="1:9">
      <c r="A656" t="str">
        <f>IF(ISNUMBER('Entrada TXT'!A656),'Entrada TXT'!A656,IF(ISNUMBER(A650),0,""))</f>
        <v/>
      </c>
      <c r="B656" t="e">
        <f t="shared" si="482"/>
        <v>#VALUE!</v>
      </c>
      <c r="C656" t="e">
        <f t="shared" si="483"/>
        <v>#VALUE!</v>
      </c>
      <c r="D656" t="e">
        <f t="shared" si="484"/>
        <v>#VALUE!</v>
      </c>
      <c r="E656" t="e">
        <f t="shared" si="485"/>
        <v>#VALUE!</v>
      </c>
      <c r="F656" t="e">
        <f t="shared" si="494"/>
        <v>#VALUE!</v>
      </c>
    </row>
    <row r="657" spans="1:9">
      <c r="A657" t="str">
        <f>IF(ISNUMBER('Entrada TXT'!A657),'Entrada TXT'!A657,IF(ISNUMBER(A650),0,""))</f>
        <v/>
      </c>
      <c r="B657" t="e">
        <f t="shared" si="482"/>
        <v>#VALUE!</v>
      </c>
      <c r="C657" t="e">
        <f t="shared" si="483"/>
        <v>#VALUE!</v>
      </c>
      <c r="D657" t="e">
        <f t="shared" si="484"/>
        <v>#VALUE!</v>
      </c>
      <c r="E657" t="e">
        <f t="shared" si="485"/>
        <v>#VALUE!</v>
      </c>
      <c r="F657" t="e">
        <f t="shared" si="494"/>
        <v>#VALUE!</v>
      </c>
    </row>
    <row r="658" spans="1:9">
      <c r="A658" t="str">
        <f>IF(ISNUMBER('Entrada TXT'!A658),'Entrada TXT'!A658,"")</f>
        <v/>
      </c>
      <c r="B658" t="e">
        <f t="shared" si="482"/>
        <v>#VALUE!</v>
      </c>
      <c r="C658" t="e">
        <f t="shared" si="483"/>
        <v>#VALUE!</v>
      </c>
      <c r="D658" t="e">
        <f t="shared" si="484"/>
        <v>#VALUE!</v>
      </c>
      <c r="E658" t="e">
        <f t="shared" si="485"/>
        <v>#VALUE!</v>
      </c>
      <c r="F658" t="e">
        <f t="shared" ref="F658" si="497">D658&amp;E658</f>
        <v>#VALUE!</v>
      </c>
      <c r="G658" t="s">
        <v>7</v>
      </c>
      <c r="H658">
        <f t="shared" si="460"/>
        <v>1312</v>
      </c>
      <c r="I658" t="e">
        <f t="shared" ref="I658" si="498">":10"&amp;DEC2HEX(H658,4)&amp;"00"&amp;F665&amp;H660</f>
        <v>#VALUE!</v>
      </c>
    </row>
    <row r="659" spans="1:9">
      <c r="A659" t="str">
        <f>IF(ISNUMBER('Entrada TXT'!A659),'Entrada TXT'!A659,IF(ISNUMBER(A658),0,""))</f>
        <v/>
      </c>
      <c r="B659" t="e">
        <f t="shared" si="482"/>
        <v>#VALUE!</v>
      </c>
      <c r="C659" t="e">
        <f t="shared" si="483"/>
        <v>#VALUE!</v>
      </c>
      <c r="D659" t="e">
        <f t="shared" si="484"/>
        <v>#VALUE!</v>
      </c>
      <c r="E659" t="e">
        <f t="shared" si="485"/>
        <v>#VALUE!</v>
      </c>
      <c r="F659" t="e">
        <f t="shared" ref="F659:F665" si="499">+F658&amp;D659&amp;E659</f>
        <v>#VALUE!</v>
      </c>
      <c r="G659" t="s">
        <v>8</v>
      </c>
      <c r="H659" s="1" t="str">
        <f t="shared" ref="H659" si="500">DEC2HEX(H658,4)</f>
        <v>0520</v>
      </c>
    </row>
    <row r="660" spans="1:9">
      <c r="A660" t="str">
        <f>IF(ISNUMBER('Entrada TXT'!A660),'Entrada TXT'!A660,IF(ISNUMBER(A658),0,""))</f>
        <v/>
      </c>
      <c r="B660" t="e">
        <f t="shared" si="482"/>
        <v>#VALUE!</v>
      </c>
      <c r="C660" t="e">
        <f t="shared" si="483"/>
        <v>#VALUE!</v>
      </c>
      <c r="D660" t="e">
        <f t="shared" si="484"/>
        <v>#VALUE!</v>
      </c>
      <c r="E660" t="e">
        <f t="shared" si="485"/>
        <v>#VALUE!</v>
      </c>
      <c r="F660" t="e">
        <f t="shared" si="499"/>
        <v>#VALUE!</v>
      </c>
      <c r="G660" t="s">
        <v>6</v>
      </c>
      <c r="H660" s="1" t="e">
        <f t="shared" ref="H660" si="501">DEC2HEX(256-(MOD(SUM(B658:C665)+16+INT(H658/256)+MOD(H658,256),256)),2)</f>
        <v>#VALUE!</v>
      </c>
    </row>
    <row r="661" spans="1:9">
      <c r="A661" t="str">
        <f>IF(ISNUMBER('Entrada TXT'!A661),'Entrada TXT'!A661,IF(ISNUMBER(A658),0,""))</f>
        <v/>
      </c>
      <c r="B661" t="e">
        <f t="shared" si="482"/>
        <v>#VALUE!</v>
      </c>
      <c r="C661" t="e">
        <f t="shared" si="483"/>
        <v>#VALUE!</v>
      </c>
      <c r="D661" t="e">
        <f t="shared" si="484"/>
        <v>#VALUE!</v>
      </c>
      <c r="E661" t="e">
        <f t="shared" si="485"/>
        <v>#VALUE!</v>
      </c>
      <c r="F661" t="e">
        <f t="shared" si="499"/>
        <v>#VALUE!</v>
      </c>
    </row>
    <row r="662" spans="1:9">
      <c r="A662" t="str">
        <f>IF(ISNUMBER('Entrada TXT'!A662),'Entrada TXT'!A662,IF(ISNUMBER(A658),0,""))</f>
        <v/>
      </c>
      <c r="B662" t="e">
        <f t="shared" si="482"/>
        <v>#VALUE!</v>
      </c>
      <c r="C662" t="e">
        <f t="shared" si="483"/>
        <v>#VALUE!</v>
      </c>
      <c r="D662" t="e">
        <f t="shared" si="484"/>
        <v>#VALUE!</v>
      </c>
      <c r="E662" t="e">
        <f t="shared" si="485"/>
        <v>#VALUE!</v>
      </c>
      <c r="F662" t="e">
        <f t="shared" si="499"/>
        <v>#VALUE!</v>
      </c>
    </row>
    <row r="663" spans="1:9">
      <c r="A663" t="str">
        <f>IF(ISNUMBER('Entrada TXT'!A663),'Entrada TXT'!A663,IF(ISNUMBER(A658),0,""))</f>
        <v/>
      </c>
      <c r="B663" t="e">
        <f t="shared" si="482"/>
        <v>#VALUE!</v>
      </c>
      <c r="C663" t="e">
        <f t="shared" si="483"/>
        <v>#VALUE!</v>
      </c>
      <c r="D663" t="e">
        <f t="shared" si="484"/>
        <v>#VALUE!</v>
      </c>
      <c r="E663" t="e">
        <f t="shared" si="485"/>
        <v>#VALUE!</v>
      </c>
      <c r="F663" t="e">
        <f t="shared" si="499"/>
        <v>#VALUE!</v>
      </c>
    </row>
    <row r="664" spans="1:9">
      <c r="A664" t="str">
        <f>IF(ISNUMBER('Entrada TXT'!A664),'Entrada TXT'!A664,IF(ISNUMBER(A658),0,""))</f>
        <v/>
      </c>
      <c r="B664" t="e">
        <f t="shared" si="482"/>
        <v>#VALUE!</v>
      </c>
      <c r="C664" t="e">
        <f t="shared" si="483"/>
        <v>#VALUE!</v>
      </c>
      <c r="D664" t="e">
        <f t="shared" si="484"/>
        <v>#VALUE!</v>
      </c>
      <c r="E664" t="e">
        <f t="shared" si="485"/>
        <v>#VALUE!</v>
      </c>
      <c r="F664" t="e">
        <f t="shared" si="499"/>
        <v>#VALUE!</v>
      </c>
    </row>
    <row r="665" spans="1:9">
      <c r="A665" t="str">
        <f>IF(ISNUMBER('Entrada TXT'!A665),'Entrada TXT'!A665,IF(ISNUMBER(A658),0,""))</f>
        <v/>
      </c>
      <c r="B665" t="e">
        <f t="shared" si="482"/>
        <v>#VALUE!</v>
      </c>
      <c r="C665" t="e">
        <f t="shared" si="483"/>
        <v>#VALUE!</v>
      </c>
      <c r="D665" t="e">
        <f t="shared" si="484"/>
        <v>#VALUE!</v>
      </c>
      <c r="E665" t="e">
        <f t="shared" si="485"/>
        <v>#VALUE!</v>
      </c>
      <c r="F665" t="e">
        <f t="shared" si="499"/>
        <v>#VALUE!</v>
      </c>
    </row>
    <row r="666" spans="1:9">
      <c r="A666" t="str">
        <f>IF(ISNUMBER('Entrada TXT'!A666),'Entrada TXT'!A666,"")</f>
        <v/>
      </c>
      <c r="B666" t="e">
        <f t="shared" si="482"/>
        <v>#VALUE!</v>
      </c>
      <c r="C666" t="e">
        <f t="shared" si="483"/>
        <v>#VALUE!</v>
      </c>
      <c r="D666" t="e">
        <f t="shared" si="484"/>
        <v>#VALUE!</v>
      </c>
      <c r="E666" t="e">
        <f t="shared" si="485"/>
        <v>#VALUE!</v>
      </c>
      <c r="F666" t="e">
        <f t="shared" ref="F666" si="502">D666&amp;E666</f>
        <v>#VALUE!</v>
      </c>
      <c r="G666" t="s">
        <v>7</v>
      </c>
      <c r="H666">
        <f t="shared" ref="H666" si="503">+H658+16</f>
        <v>1328</v>
      </c>
      <c r="I666" t="e">
        <f t="shared" ref="I666" si="504">":10"&amp;DEC2HEX(H666,4)&amp;"00"&amp;F673&amp;H668</f>
        <v>#VALUE!</v>
      </c>
    </row>
    <row r="667" spans="1:9">
      <c r="A667" t="str">
        <f>IF(ISNUMBER('Entrada TXT'!A667),'Entrada TXT'!A667,IF(ISNUMBER(A666),0,""))</f>
        <v/>
      </c>
      <c r="B667" t="e">
        <f t="shared" si="482"/>
        <v>#VALUE!</v>
      </c>
      <c r="C667" t="e">
        <f t="shared" si="483"/>
        <v>#VALUE!</v>
      </c>
      <c r="D667" t="e">
        <f t="shared" si="484"/>
        <v>#VALUE!</v>
      </c>
      <c r="E667" t="e">
        <f t="shared" si="485"/>
        <v>#VALUE!</v>
      </c>
      <c r="F667" t="e">
        <f t="shared" ref="F667:F673" si="505">+F666&amp;D667&amp;E667</f>
        <v>#VALUE!</v>
      </c>
      <c r="G667" t="s">
        <v>8</v>
      </c>
      <c r="H667" s="1" t="str">
        <f t="shared" ref="H667" si="506">DEC2HEX(H666,4)</f>
        <v>0530</v>
      </c>
    </row>
    <row r="668" spans="1:9">
      <c r="A668" t="str">
        <f>IF(ISNUMBER('Entrada TXT'!A668),'Entrada TXT'!A668,IF(ISNUMBER(A666),0,""))</f>
        <v/>
      </c>
      <c r="B668" t="e">
        <f t="shared" si="482"/>
        <v>#VALUE!</v>
      </c>
      <c r="C668" t="e">
        <f t="shared" si="483"/>
        <v>#VALUE!</v>
      </c>
      <c r="D668" t="e">
        <f t="shared" si="484"/>
        <v>#VALUE!</v>
      </c>
      <c r="E668" t="e">
        <f t="shared" si="485"/>
        <v>#VALUE!</v>
      </c>
      <c r="F668" t="e">
        <f t="shared" si="505"/>
        <v>#VALUE!</v>
      </c>
      <c r="G668" t="s">
        <v>6</v>
      </c>
      <c r="H668" s="1" t="e">
        <f t="shared" ref="H668" si="507">DEC2HEX(256-(MOD(SUM(B666:C673)+16+INT(H666/256)+MOD(H666,256),256)),2)</f>
        <v>#VALUE!</v>
      </c>
    </row>
    <row r="669" spans="1:9">
      <c r="A669" t="str">
        <f>IF(ISNUMBER('Entrada TXT'!A669),'Entrada TXT'!A669,IF(ISNUMBER(A666),0,""))</f>
        <v/>
      </c>
      <c r="B669" t="e">
        <f t="shared" si="482"/>
        <v>#VALUE!</v>
      </c>
      <c r="C669" t="e">
        <f t="shared" si="483"/>
        <v>#VALUE!</v>
      </c>
      <c r="D669" t="e">
        <f t="shared" si="484"/>
        <v>#VALUE!</v>
      </c>
      <c r="E669" t="e">
        <f t="shared" si="485"/>
        <v>#VALUE!</v>
      </c>
      <c r="F669" t="e">
        <f t="shared" si="505"/>
        <v>#VALUE!</v>
      </c>
    </row>
    <row r="670" spans="1:9">
      <c r="A670" t="str">
        <f>IF(ISNUMBER('Entrada TXT'!A670),'Entrada TXT'!A670,IF(ISNUMBER(A666),0,""))</f>
        <v/>
      </c>
      <c r="B670" t="e">
        <f t="shared" si="482"/>
        <v>#VALUE!</v>
      </c>
      <c r="C670" t="e">
        <f t="shared" si="483"/>
        <v>#VALUE!</v>
      </c>
      <c r="D670" t="e">
        <f t="shared" si="484"/>
        <v>#VALUE!</v>
      </c>
      <c r="E670" t="e">
        <f t="shared" si="485"/>
        <v>#VALUE!</v>
      </c>
      <c r="F670" t="e">
        <f t="shared" si="505"/>
        <v>#VALUE!</v>
      </c>
    </row>
    <row r="671" spans="1:9">
      <c r="A671" t="str">
        <f>IF(ISNUMBER('Entrada TXT'!A671),'Entrada TXT'!A671,IF(ISNUMBER(A666),0,""))</f>
        <v/>
      </c>
      <c r="B671" t="e">
        <f t="shared" si="482"/>
        <v>#VALUE!</v>
      </c>
      <c r="C671" t="e">
        <f t="shared" si="483"/>
        <v>#VALUE!</v>
      </c>
      <c r="D671" t="e">
        <f t="shared" si="484"/>
        <v>#VALUE!</v>
      </c>
      <c r="E671" t="e">
        <f t="shared" si="485"/>
        <v>#VALUE!</v>
      </c>
      <c r="F671" t="e">
        <f t="shared" si="505"/>
        <v>#VALUE!</v>
      </c>
    </row>
    <row r="672" spans="1:9">
      <c r="A672" t="str">
        <f>IF(ISNUMBER('Entrada TXT'!A672),'Entrada TXT'!A672,IF(ISNUMBER(A666),0,""))</f>
        <v/>
      </c>
      <c r="B672" t="e">
        <f t="shared" si="482"/>
        <v>#VALUE!</v>
      </c>
      <c r="C672" t="e">
        <f t="shared" si="483"/>
        <v>#VALUE!</v>
      </c>
      <c r="D672" t="e">
        <f t="shared" si="484"/>
        <v>#VALUE!</v>
      </c>
      <c r="E672" t="e">
        <f t="shared" si="485"/>
        <v>#VALUE!</v>
      </c>
      <c r="F672" t="e">
        <f t="shared" si="505"/>
        <v>#VALUE!</v>
      </c>
    </row>
    <row r="673" spans="1:9">
      <c r="A673" t="str">
        <f>IF(ISNUMBER('Entrada TXT'!A673),'Entrada TXT'!A673,IF(ISNUMBER(A666),0,""))</f>
        <v/>
      </c>
      <c r="B673" t="e">
        <f t="shared" si="482"/>
        <v>#VALUE!</v>
      </c>
      <c r="C673" t="e">
        <f t="shared" si="483"/>
        <v>#VALUE!</v>
      </c>
      <c r="D673" t="e">
        <f t="shared" si="484"/>
        <v>#VALUE!</v>
      </c>
      <c r="E673" t="e">
        <f t="shared" si="485"/>
        <v>#VALUE!</v>
      </c>
      <c r="F673" t="e">
        <f t="shared" si="505"/>
        <v>#VALUE!</v>
      </c>
    </row>
    <row r="674" spans="1:9">
      <c r="A674" t="str">
        <f>IF(ISNUMBER('Entrada TXT'!A674),'Entrada TXT'!A674,"")</f>
        <v/>
      </c>
      <c r="B674" t="e">
        <f t="shared" si="482"/>
        <v>#VALUE!</v>
      </c>
      <c r="C674" t="e">
        <f t="shared" si="483"/>
        <v>#VALUE!</v>
      </c>
      <c r="D674" t="e">
        <f t="shared" si="484"/>
        <v>#VALUE!</v>
      </c>
      <c r="E674" t="e">
        <f t="shared" si="485"/>
        <v>#VALUE!</v>
      </c>
      <c r="F674" t="e">
        <f t="shared" ref="F674" si="508">D674&amp;E674</f>
        <v>#VALUE!</v>
      </c>
      <c r="G674" t="s">
        <v>7</v>
      </c>
      <c r="H674">
        <f t="shared" ref="H674:H722" si="509">+H666+16</f>
        <v>1344</v>
      </c>
      <c r="I674" t="e">
        <f t="shared" ref="I674" si="510">":10"&amp;DEC2HEX(H674,4)&amp;"00"&amp;F681&amp;H676</f>
        <v>#VALUE!</v>
      </c>
    </row>
    <row r="675" spans="1:9">
      <c r="A675" t="str">
        <f>IF(ISNUMBER('Entrada TXT'!A675),'Entrada TXT'!A675,IF(ISNUMBER(A674),0,""))</f>
        <v/>
      </c>
      <c r="B675" t="e">
        <f t="shared" si="482"/>
        <v>#VALUE!</v>
      </c>
      <c r="C675" t="e">
        <f t="shared" si="483"/>
        <v>#VALUE!</v>
      </c>
      <c r="D675" t="e">
        <f t="shared" si="484"/>
        <v>#VALUE!</v>
      </c>
      <c r="E675" t="e">
        <f t="shared" si="485"/>
        <v>#VALUE!</v>
      </c>
      <c r="F675" t="e">
        <f t="shared" ref="F675:F681" si="511">+F674&amp;D675&amp;E675</f>
        <v>#VALUE!</v>
      </c>
      <c r="G675" t="s">
        <v>8</v>
      </c>
      <c r="H675" s="1" t="str">
        <f t="shared" ref="H675" si="512">DEC2HEX(H674,4)</f>
        <v>0540</v>
      </c>
    </row>
    <row r="676" spans="1:9">
      <c r="A676" t="str">
        <f>IF(ISNUMBER('Entrada TXT'!A676),'Entrada TXT'!A676,IF(ISNUMBER(A674),0,""))</f>
        <v/>
      </c>
      <c r="B676" t="e">
        <f t="shared" si="482"/>
        <v>#VALUE!</v>
      </c>
      <c r="C676" t="e">
        <f t="shared" si="483"/>
        <v>#VALUE!</v>
      </c>
      <c r="D676" t="e">
        <f t="shared" si="484"/>
        <v>#VALUE!</v>
      </c>
      <c r="E676" t="e">
        <f t="shared" si="485"/>
        <v>#VALUE!</v>
      </c>
      <c r="F676" t="e">
        <f t="shared" si="511"/>
        <v>#VALUE!</v>
      </c>
      <c r="G676" t="s">
        <v>6</v>
      </c>
      <c r="H676" s="1" t="e">
        <f t="shared" ref="H676" si="513">DEC2HEX(256-(MOD(SUM(B674:C681)+16+INT(H674/256)+MOD(H674,256),256)),2)</f>
        <v>#VALUE!</v>
      </c>
    </row>
    <row r="677" spans="1:9">
      <c r="A677" t="str">
        <f>IF(ISNUMBER('Entrada TXT'!A677),'Entrada TXT'!A677,IF(ISNUMBER(A674),0,""))</f>
        <v/>
      </c>
      <c r="B677" t="e">
        <f t="shared" si="482"/>
        <v>#VALUE!</v>
      </c>
      <c r="C677" t="e">
        <f t="shared" si="483"/>
        <v>#VALUE!</v>
      </c>
      <c r="D677" t="e">
        <f t="shared" si="484"/>
        <v>#VALUE!</v>
      </c>
      <c r="E677" t="e">
        <f t="shared" si="485"/>
        <v>#VALUE!</v>
      </c>
      <c r="F677" t="e">
        <f t="shared" si="511"/>
        <v>#VALUE!</v>
      </c>
    </row>
    <row r="678" spans="1:9">
      <c r="A678" t="str">
        <f>IF(ISNUMBER('Entrada TXT'!A678),'Entrada TXT'!A678,IF(ISNUMBER(A674),0,""))</f>
        <v/>
      </c>
      <c r="B678" t="e">
        <f t="shared" si="482"/>
        <v>#VALUE!</v>
      </c>
      <c r="C678" t="e">
        <f t="shared" si="483"/>
        <v>#VALUE!</v>
      </c>
      <c r="D678" t="e">
        <f t="shared" si="484"/>
        <v>#VALUE!</v>
      </c>
      <c r="E678" t="e">
        <f t="shared" si="485"/>
        <v>#VALUE!</v>
      </c>
      <c r="F678" t="e">
        <f t="shared" si="511"/>
        <v>#VALUE!</v>
      </c>
    </row>
    <row r="679" spans="1:9">
      <c r="A679" t="str">
        <f>IF(ISNUMBER('Entrada TXT'!A679),'Entrada TXT'!A679,IF(ISNUMBER(A674),0,""))</f>
        <v/>
      </c>
      <c r="B679" t="e">
        <f t="shared" si="482"/>
        <v>#VALUE!</v>
      </c>
      <c r="C679" t="e">
        <f t="shared" si="483"/>
        <v>#VALUE!</v>
      </c>
      <c r="D679" t="e">
        <f t="shared" si="484"/>
        <v>#VALUE!</v>
      </c>
      <c r="E679" t="e">
        <f t="shared" si="485"/>
        <v>#VALUE!</v>
      </c>
      <c r="F679" t="e">
        <f t="shared" si="511"/>
        <v>#VALUE!</v>
      </c>
    </row>
    <row r="680" spans="1:9">
      <c r="A680" t="str">
        <f>IF(ISNUMBER('Entrada TXT'!A680),'Entrada TXT'!A680,IF(ISNUMBER(A674),0,""))</f>
        <v/>
      </c>
      <c r="B680" t="e">
        <f t="shared" si="482"/>
        <v>#VALUE!</v>
      </c>
      <c r="C680" t="e">
        <f t="shared" si="483"/>
        <v>#VALUE!</v>
      </c>
      <c r="D680" t="e">
        <f t="shared" si="484"/>
        <v>#VALUE!</v>
      </c>
      <c r="E680" t="e">
        <f t="shared" si="485"/>
        <v>#VALUE!</v>
      </c>
      <c r="F680" t="e">
        <f t="shared" si="511"/>
        <v>#VALUE!</v>
      </c>
    </row>
    <row r="681" spans="1:9">
      <c r="A681" t="str">
        <f>IF(ISNUMBER('Entrada TXT'!A681),'Entrada TXT'!A681,IF(ISNUMBER(A674),0,""))</f>
        <v/>
      </c>
      <c r="B681" t="e">
        <f t="shared" si="482"/>
        <v>#VALUE!</v>
      </c>
      <c r="C681" t="e">
        <f t="shared" si="483"/>
        <v>#VALUE!</v>
      </c>
      <c r="D681" t="e">
        <f t="shared" si="484"/>
        <v>#VALUE!</v>
      </c>
      <c r="E681" t="e">
        <f t="shared" si="485"/>
        <v>#VALUE!</v>
      </c>
      <c r="F681" t="e">
        <f t="shared" si="511"/>
        <v>#VALUE!</v>
      </c>
    </row>
    <row r="682" spans="1:9">
      <c r="A682" t="str">
        <f>IF(ISNUMBER('Entrada TXT'!A682),'Entrada TXT'!A682,"")</f>
        <v/>
      </c>
      <c r="B682" t="e">
        <f t="shared" si="482"/>
        <v>#VALUE!</v>
      </c>
      <c r="C682" t="e">
        <f t="shared" si="483"/>
        <v>#VALUE!</v>
      </c>
      <c r="D682" t="e">
        <f t="shared" si="484"/>
        <v>#VALUE!</v>
      </c>
      <c r="E682" t="e">
        <f t="shared" si="485"/>
        <v>#VALUE!</v>
      </c>
      <c r="F682" t="e">
        <f t="shared" ref="F682" si="514">D682&amp;E682</f>
        <v>#VALUE!</v>
      </c>
      <c r="G682" t="s">
        <v>7</v>
      </c>
      <c r="H682">
        <f t="shared" ref="H682" si="515">+H674+16</f>
        <v>1360</v>
      </c>
      <c r="I682" t="e">
        <f t="shared" ref="I682" si="516">":10"&amp;DEC2HEX(H682,4)&amp;"00"&amp;F689&amp;H684</f>
        <v>#VALUE!</v>
      </c>
    </row>
    <row r="683" spans="1:9">
      <c r="A683" t="str">
        <f>IF(ISNUMBER('Entrada TXT'!A683),'Entrada TXT'!A683,IF(ISNUMBER(A682),0,""))</f>
        <v/>
      </c>
      <c r="B683" t="e">
        <f t="shared" si="482"/>
        <v>#VALUE!</v>
      </c>
      <c r="C683" t="e">
        <f t="shared" si="483"/>
        <v>#VALUE!</v>
      </c>
      <c r="D683" t="e">
        <f t="shared" si="484"/>
        <v>#VALUE!</v>
      </c>
      <c r="E683" t="e">
        <f t="shared" si="485"/>
        <v>#VALUE!</v>
      </c>
      <c r="F683" t="e">
        <f t="shared" ref="F683:F689" si="517">+F682&amp;D683&amp;E683</f>
        <v>#VALUE!</v>
      </c>
      <c r="G683" t="s">
        <v>8</v>
      </c>
      <c r="H683" s="1" t="str">
        <f t="shared" ref="H683" si="518">DEC2HEX(H682,4)</f>
        <v>0550</v>
      </c>
    </row>
    <row r="684" spans="1:9">
      <c r="A684" t="str">
        <f>IF(ISNUMBER('Entrada TXT'!A684),'Entrada TXT'!A684,IF(ISNUMBER(A682),0,""))</f>
        <v/>
      </c>
      <c r="B684" t="e">
        <f t="shared" si="482"/>
        <v>#VALUE!</v>
      </c>
      <c r="C684" t="e">
        <f t="shared" si="483"/>
        <v>#VALUE!</v>
      </c>
      <c r="D684" t="e">
        <f t="shared" si="484"/>
        <v>#VALUE!</v>
      </c>
      <c r="E684" t="e">
        <f t="shared" si="485"/>
        <v>#VALUE!</v>
      </c>
      <c r="F684" t="e">
        <f t="shared" si="517"/>
        <v>#VALUE!</v>
      </c>
      <c r="G684" t="s">
        <v>6</v>
      </c>
      <c r="H684" s="1" t="e">
        <f t="shared" ref="H684" si="519">DEC2HEX(256-(MOD(SUM(B682:C689)+16+INT(H682/256)+MOD(H682,256),256)),2)</f>
        <v>#VALUE!</v>
      </c>
    </row>
    <row r="685" spans="1:9">
      <c r="A685" t="str">
        <f>IF(ISNUMBER('Entrada TXT'!A685),'Entrada TXT'!A685,IF(ISNUMBER(A682),0,""))</f>
        <v/>
      </c>
      <c r="B685" t="e">
        <f t="shared" si="482"/>
        <v>#VALUE!</v>
      </c>
      <c r="C685" t="e">
        <f t="shared" si="483"/>
        <v>#VALUE!</v>
      </c>
      <c r="D685" t="e">
        <f t="shared" si="484"/>
        <v>#VALUE!</v>
      </c>
      <c r="E685" t="e">
        <f t="shared" si="485"/>
        <v>#VALUE!</v>
      </c>
      <c r="F685" t="e">
        <f t="shared" si="517"/>
        <v>#VALUE!</v>
      </c>
    </row>
    <row r="686" spans="1:9">
      <c r="A686" t="str">
        <f>IF(ISNUMBER('Entrada TXT'!A686),'Entrada TXT'!A686,IF(ISNUMBER(A682),0,""))</f>
        <v/>
      </c>
      <c r="B686" t="e">
        <f t="shared" si="482"/>
        <v>#VALUE!</v>
      </c>
      <c r="C686" t="e">
        <f t="shared" si="483"/>
        <v>#VALUE!</v>
      </c>
      <c r="D686" t="e">
        <f t="shared" si="484"/>
        <v>#VALUE!</v>
      </c>
      <c r="E686" t="e">
        <f t="shared" si="485"/>
        <v>#VALUE!</v>
      </c>
      <c r="F686" t="e">
        <f t="shared" si="517"/>
        <v>#VALUE!</v>
      </c>
    </row>
    <row r="687" spans="1:9">
      <c r="A687" t="str">
        <f>IF(ISNUMBER('Entrada TXT'!A687),'Entrada TXT'!A687,IF(ISNUMBER(A682),0,""))</f>
        <v/>
      </c>
      <c r="B687" t="e">
        <f t="shared" si="482"/>
        <v>#VALUE!</v>
      </c>
      <c r="C687" t="e">
        <f t="shared" si="483"/>
        <v>#VALUE!</v>
      </c>
      <c r="D687" t="e">
        <f t="shared" si="484"/>
        <v>#VALUE!</v>
      </c>
      <c r="E687" t="e">
        <f t="shared" si="485"/>
        <v>#VALUE!</v>
      </c>
      <c r="F687" t="e">
        <f t="shared" si="517"/>
        <v>#VALUE!</v>
      </c>
    </row>
    <row r="688" spans="1:9">
      <c r="A688" t="str">
        <f>IF(ISNUMBER('Entrada TXT'!A688),'Entrada TXT'!A688,IF(ISNUMBER(A682),0,""))</f>
        <v/>
      </c>
      <c r="B688" t="e">
        <f t="shared" si="482"/>
        <v>#VALUE!</v>
      </c>
      <c r="C688" t="e">
        <f t="shared" si="483"/>
        <v>#VALUE!</v>
      </c>
      <c r="D688" t="e">
        <f t="shared" si="484"/>
        <v>#VALUE!</v>
      </c>
      <c r="E688" t="e">
        <f t="shared" si="485"/>
        <v>#VALUE!</v>
      </c>
      <c r="F688" t="e">
        <f t="shared" si="517"/>
        <v>#VALUE!</v>
      </c>
    </row>
    <row r="689" spans="1:9">
      <c r="A689" t="str">
        <f>IF(ISNUMBER('Entrada TXT'!A689),'Entrada TXT'!A689,IF(ISNUMBER(A682),0,""))</f>
        <v/>
      </c>
      <c r="B689" t="e">
        <f t="shared" si="482"/>
        <v>#VALUE!</v>
      </c>
      <c r="C689" t="e">
        <f t="shared" si="483"/>
        <v>#VALUE!</v>
      </c>
      <c r="D689" t="e">
        <f t="shared" si="484"/>
        <v>#VALUE!</v>
      </c>
      <c r="E689" t="e">
        <f t="shared" si="485"/>
        <v>#VALUE!</v>
      </c>
      <c r="F689" t="e">
        <f t="shared" si="517"/>
        <v>#VALUE!</v>
      </c>
    </row>
    <row r="690" spans="1:9">
      <c r="A690" t="str">
        <f>IF(ISNUMBER('Entrada TXT'!A690),'Entrada TXT'!A690,"")</f>
        <v/>
      </c>
      <c r="B690" t="e">
        <f t="shared" si="482"/>
        <v>#VALUE!</v>
      </c>
      <c r="C690" t="e">
        <f t="shared" si="483"/>
        <v>#VALUE!</v>
      </c>
      <c r="D690" t="e">
        <f t="shared" si="484"/>
        <v>#VALUE!</v>
      </c>
      <c r="E690" t="e">
        <f t="shared" si="485"/>
        <v>#VALUE!</v>
      </c>
      <c r="F690" t="e">
        <f t="shared" ref="F690" si="520">D690&amp;E690</f>
        <v>#VALUE!</v>
      </c>
      <c r="G690" t="s">
        <v>7</v>
      </c>
      <c r="H690">
        <f t="shared" si="509"/>
        <v>1376</v>
      </c>
      <c r="I690" t="e">
        <f t="shared" ref="I690" si="521">":10"&amp;DEC2HEX(H690,4)&amp;"00"&amp;F697&amp;H692</f>
        <v>#VALUE!</v>
      </c>
    </row>
    <row r="691" spans="1:9">
      <c r="A691" t="str">
        <f>IF(ISNUMBER('Entrada TXT'!A691),'Entrada TXT'!A691,IF(ISNUMBER(A690),0,""))</f>
        <v/>
      </c>
      <c r="B691" t="e">
        <f t="shared" si="482"/>
        <v>#VALUE!</v>
      </c>
      <c r="C691" t="e">
        <f t="shared" si="483"/>
        <v>#VALUE!</v>
      </c>
      <c r="D691" t="e">
        <f t="shared" si="484"/>
        <v>#VALUE!</v>
      </c>
      <c r="E691" t="e">
        <f t="shared" si="485"/>
        <v>#VALUE!</v>
      </c>
      <c r="F691" t="e">
        <f t="shared" ref="F691:F697" si="522">+F690&amp;D691&amp;E691</f>
        <v>#VALUE!</v>
      </c>
      <c r="G691" t="s">
        <v>8</v>
      </c>
      <c r="H691" s="1" t="str">
        <f t="shared" ref="H691" si="523">DEC2HEX(H690,4)</f>
        <v>0560</v>
      </c>
    </row>
    <row r="692" spans="1:9">
      <c r="A692" t="str">
        <f>IF(ISNUMBER('Entrada TXT'!A692),'Entrada TXT'!A692,IF(ISNUMBER(A690),0,""))</f>
        <v/>
      </c>
      <c r="B692" t="e">
        <f t="shared" si="482"/>
        <v>#VALUE!</v>
      </c>
      <c r="C692" t="e">
        <f t="shared" si="483"/>
        <v>#VALUE!</v>
      </c>
      <c r="D692" t="e">
        <f t="shared" si="484"/>
        <v>#VALUE!</v>
      </c>
      <c r="E692" t="e">
        <f t="shared" si="485"/>
        <v>#VALUE!</v>
      </c>
      <c r="F692" t="e">
        <f t="shared" si="522"/>
        <v>#VALUE!</v>
      </c>
      <c r="G692" t="s">
        <v>6</v>
      </c>
      <c r="H692" s="1" t="e">
        <f t="shared" ref="H692" si="524">DEC2HEX(256-(MOD(SUM(B690:C697)+16+INT(H690/256)+MOD(H690,256),256)),2)</f>
        <v>#VALUE!</v>
      </c>
    </row>
    <row r="693" spans="1:9">
      <c r="A693" t="str">
        <f>IF(ISNUMBER('Entrada TXT'!A693),'Entrada TXT'!A693,IF(ISNUMBER(A690),0,""))</f>
        <v/>
      </c>
      <c r="B693" t="e">
        <f t="shared" si="482"/>
        <v>#VALUE!</v>
      </c>
      <c r="C693" t="e">
        <f t="shared" si="483"/>
        <v>#VALUE!</v>
      </c>
      <c r="D693" t="e">
        <f t="shared" si="484"/>
        <v>#VALUE!</v>
      </c>
      <c r="E693" t="e">
        <f t="shared" si="485"/>
        <v>#VALUE!</v>
      </c>
      <c r="F693" t="e">
        <f t="shared" si="522"/>
        <v>#VALUE!</v>
      </c>
    </row>
    <row r="694" spans="1:9">
      <c r="A694" t="str">
        <f>IF(ISNUMBER('Entrada TXT'!A694),'Entrada TXT'!A694,IF(ISNUMBER(A690),0,""))</f>
        <v/>
      </c>
      <c r="B694" t="e">
        <f t="shared" si="482"/>
        <v>#VALUE!</v>
      </c>
      <c r="C694" t="e">
        <f t="shared" si="483"/>
        <v>#VALUE!</v>
      </c>
      <c r="D694" t="e">
        <f t="shared" si="484"/>
        <v>#VALUE!</v>
      </c>
      <c r="E694" t="e">
        <f t="shared" si="485"/>
        <v>#VALUE!</v>
      </c>
      <c r="F694" t="e">
        <f t="shared" si="522"/>
        <v>#VALUE!</v>
      </c>
    </row>
    <row r="695" spans="1:9">
      <c r="A695" t="str">
        <f>IF(ISNUMBER('Entrada TXT'!A695),'Entrada TXT'!A695,IF(ISNUMBER(A690),0,""))</f>
        <v/>
      </c>
      <c r="B695" t="e">
        <f t="shared" si="482"/>
        <v>#VALUE!</v>
      </c>
      <c r="C695" t="e">
        <f t="shared" si="483"/>
        <v>#VALUE!</v>
      </c>
      <c r="D695" t="e">
        <f t="shared" si="484"/>
        <v>#VALUE!</v>
      </c>
      <c r="E695" t="e">
        <f t="shared" si="485"/>
        <v>#VALUE!</v>
      </c>
      <c r="F695" t="e">
        <f t="shared" si="522"/>
        <v>#VALUE!</v>
      </c>
    </row>
    <row r="696" spans="1:9">
      <c r="A696" t="str">
        <f>IF(ISNUMBER('Entrada TXT'!A696),'Entrada TXT'!A696,IF(ISNUMBER(A690),0,""))</f>
        <v/>
      </c>
      <c r="B696" t="e">
        <f t="shared" si="482"/>
        <v>#VALUE!</v>
      </c>
      <c r="C696" t="e">
        <f t="shared" si="483"/>
        <v>#VALUE!</v>
      </c>
      <c r="D696" t="e">
        <f t="shared" si="484"/>
        <v>#VALUE!</v>
      </c>
      <c r="E696" t="e">
        <f t="shared" si="485"/>
        <v>#VALUE!</v>
      </c>
      <c r="F696" t="e">
        <f t="shared" si="522"/>
        <v>#VALUE!</v>
      </c>
    </row>
    <row r="697" spans="1:9">
      <c r="A697" t="str">
        <f>IF(ISNUMBER('Entrada TXT'!A697),'Entrada TXT'!A697,IF(ISNUMBER(A690),0,""))</f>
        <v/>
      </c>
      <c r="B697" t="e">
        <f t="shared" si="482"/>
        <v>#VALUE!</v>
      </c>
      <c r="C697" t="e">
        <f t="shared" si="483"/>
        <v>#VALUE!</v>
      </c>
      <c r="D697" t="e">
        <f t="shared" si="484"/>
        <v>#VALUE!</v>
      </c>
      <c r="E697" t="e">
        <f t="shared" si="485"/>
        <v>#VALUE!</v>
      </c>
      <c r="F697" t="e">
        <f t="shared" si="522"/>
        <v>#VALUE!</v>
      </c>
    </row>
    <row r="698" spans="1:9">
      <c r="A698" t="str">
        <f>IF(ISNUMBER('Entrada TXT'!A698),'Entrada TXT'!A698,"")</f>
        <v/>
      </c>
      <c r="B698" t="e">
        <f t="shared" si="482"/>
        <v>#VALUE!</v>
      </c>
      <c r="C698" t="e">
        <f t="shared" si="483"/>
        <v>#VALUE!</v>
      </c>
      <c r="D698" t="e">
        <f t="shared" si="484"/>
        <v>#VALUE!</v>
      </c>
      <c r="E698" t="e">
        <f t="shared" si="485"/>
        <v>#VALUE!</v>
      </c>
      <c r="F698" t="e">
        <f t="shared" ref="F698" si="525">D698&amp;E698</f>
        <v>#VALUE!</v>
      </c>
      <c r="G698" t="s">
        <v>7</v>
      </c>
      <c r="H698">
        <f t="shared" ref="H698" si="526">+H690+16</f>
        <v>1392</v>
      </c>
      <c r="I698" t="e">
        <f t="shared" ref="I698" si="527">":10"&amp;DEC2HEX(H698,4)&amp;"00"&amp;F705&amp;H700</f>
        <v>#VALUE!</v>
      </c>
    </row>
    <row r="699" spans="1:9">
      <c r="A699" t="str">
        <f>IF(ISNUMBER('Entrada TXT'!A699),'Entrada TXT'!A699,IF(ISNUMBER(A698),0,""))</f>
        <v/>
      </c>
      <c r="B699" t="e">
        <f t="shared" si="482"/>
        <v>#VALUE!</v>
      </c>
      <c r="C699" t="e">
        <f t="shared" si="483"/>
        <v>#VALUE!</v>
      </c>
      <c r="D699" t="e">
        <f t="shared" si="484"/>
        <v>#VALUE!</v>
      </c>
      <c r="E699" t="e">
        <f t="shared" si="485"/>
        <v>#VALUE!</v>
      </c>
      <c r="F699" t="e">
        <f t="shared" ref="F699:F705" si="528">+F698&amp;D699&amp;E699</f>
        <v>#VALUE!</v>
      </c>
      <c r="G699" t="s">
        <v>8</v>
      </c>
      <c r="H699" s="1" t="str">
        <f t="shared" ref="H699" si="529">DEC2HEX(H698,4)</f>
        <v>0570</v>
      </c>
    </row>
    <row r="700" spans="1:9">
      <c r="A700" t="str">
        <f>IF(ISNUMBER('Entrada TXT'!A700),'Entrada TXT'!A700,IF(ISNUMBER(A698),0,""))</f>
        <v/>
      </c>
      <c r="B700" t="e">
        <f t="shared" si="482"/>
        <v>#VALUE!</v>
      </c>
      <c r="C700" t="e">
        <f t="shared" si="483"/>
        <v>#VALUE!</v>
      </c>
      <c r="D700" t="e">
        <f t="shared" si="484"/>
        <v>#VALUE!</v>
      </c>
      <c r="E700" t="e">
        <f t="shared" si="485"/>
        <v>#VALUE!</v>
      </c>
      <c r="F700" t="e">
        <f t="shared" si="528"/>
        <v>#VALUE!</v>
      </c>
      <c r="G700" t="s">
        <v>6</v>
      </c>
      <c r="H700" s="1" t="e">
        <f t="shared" ref="H700" si="530">DEC2HEX(256-(MOD(SUM(B698:C705)+16+INT(H698/256)+MOD(H698,256),256)),2)</f>
        <v>#VALUE!</v>
      </c>
    </row>
    <row r="701" spans="1:9">
      <c r="A701" t="str">
        <f>IF(ISNUMBER('Entrada TXT'!A701),'Entrada TXT'!A701,IF(ISNUMBER(A698),0,""))</f>
        <v/>
      </c>
      <c r="B701" t="e">
        <f t="shared" si="482"/>
        <v>#VALUE!</v>
      </c>
      <c r="C701" t="e">
        <f t="shared" si="483"/>
        <v>#VALUE!</v>
      </c>
      <c r="D701" t="e">
        <f t="shared" si="484"/>
        <v>#VALUE!</v>
      </c>
      <c r="E701" t="e">
        <f t="shared" si="485"/>
        <v>#VALUE!</v>
      </c>
      <c r="F701" t="e">
        <f t="shared" si="528"/>
        <v>#VALUE!</v>
      </c>
    </row>
    <row r="702" spans="1:9">
      <c r="A702" t="str">
        <f>IF(ISNUMBER('Entrada TXT'!A702),'Entrada TXT'!A702,IF(ISNUMBER(A698),0,""))</f>
        <v/>
      </c>
      <c r="B702" t="e">
        <f t="shared" si="482"/>
        <v>#VALUE!</v>
      </c>
      <c r="C702" t="e">
        <f t="shared" si="483"/>
        <v>#VALUE!</v>
      </c>
      <c r="D702" t="e">
        <f t="shared" si="484"/>
        <v>#VALUE!</v>
      </c>
      <c r="E702" t="e">
        <f t="shared" si="485"/>
        <v>#VALUE!</v>
      </c>
      <c r="F702" t="e">
        <f t="shared" si="528"/>
        <v>#VALUE!</v>
      </c>
    </row>
    <row r="703" spans="1:9">
      <c r="A703" t="str">
        <f>IF(ISNUMBER('Entrada TXT'!A703),'Entrada TXT'!A703,IF(ISNUMBER(A698),0,""))</f>
        <v/>
      </c>
      <c r="B703" t="e">
        <f t="shared" si="482"/>
        <v>#VALUE!</v>
      </c>
      <c r="C703" t="e">
        <f t="shared" si="483"/>
        <v>#VALUE!</v>
      </c>
      <c r="D703" t="e">
        <f t="shared" si="484"/>
        <v>#VALUE!</v>
      </c>
      <c r="E703" t="e">
        <f t="shared" si="485"/>
        <v>#VALUE!</v>
      </c>
      <c r="F703" t="e">
        <f t="shared" si="528"/>
        <v>#VALUE!</v>
      </c>
    </row>
    <row r="704" spans="1:9">
      <c r="A704" t="str">
        <f>IF(ISNUMBER('Entrada TXT'!A704),'Entrada TXT'!A704,IF(ISNUMBER(A698),0,""))</f>
        <v/>
      </c>
      <c r="B704" t="e">
        <f t="shared" si="482"/>
        <v>#VALUE!</v>
      </c>
      <c r="C704" t="e">
        <f t="shared" si="483"/>
        <v>#VALUE!</v>
      </c>
      <c r="D704" t="e">
        <f t="shared" si="484"/>
        <v>#VALUE!</v>
      </c>
      <c r="E704" t="e">
        <f t="shared" si="485"/>
        <v>#VALUE!</v>
      </c>
      <c r="F704" t="e">
        <f t="shared" si="528"/>
        <v>#VALUE!</v>
      </c>
    </row>
    <row r="705" spans="1:9">
      <c r="A705" t="str">
        <f>IF(ISNUMBER('Entrada TXT'!A705),'Entrada TXT'!A705,IF(ISNUMBER(A698),0,""))</f>
        <v/>
      </c>
      <c r="B705" t="e">
        <f t="shared" si="482"/>
        <v>#VALUE!</v>
      </c>
      <c r="C705" t="e">
        <f t="shared" si="483"/>
        <v>#VALUE!</v>
      </c>
      <c r="D705" t="e">
        <f t="shared" si="484"/>
        <v>#VALUE!</v>
      </c>
      <c r="E705" t="e">
        <f t="shared" si="485"/>
        <v>#VALUE!</v>
      </c>
      <c r="F705" t="e">
        <f t="shared" si="528"/>
        <v>#VALUE!</v>
      </c>
    </row>
    <row r="706" spans="1:9">
      <c r="A706" t="str">
        <f>IF(ISNUMBER('Entrada TXT'!A706),'Entrada TXT'!A706,"")</f>
        <v/>
      </c>
      <c r="B706" t="e">
        <f t="shared" ref="B706:B769" si="531">INT(A706/256)</f>
        <v>#VALUE!</v>
      </c>
      <c r="C706" t="e">
        <f t="shared" ref="C706:C769" si="532">MOD(A706,256)</f>
        <v>#VALUE!</v>
      </c>
      <c r="D706" t="e">
        <f t="shared" ref="D706:D769" si="533">DEC2HEX(B706,2)</f>
        <v>#VALUE!</v>
      </c>
      <c r="E706" t="e">
        <f t="shared" ref="E706:E769" si="534">DEC2HEX(C706,2)</f>
        <v>#VALUE!</v>
      </c>
      <c r="F706" t="e">
        <f t="shared" ref="F706" si="535">D706&amp;E706</f>
        <v>#VALUE!</v>
      </c>
      <c r="G706" t="s">
        <v>7</v>
      </c>
      <c r="H706">
        <f t="shared" si="509"/>
        <v>1408</v>
      </c>
      <c r="I706" t="e">
        <f t="shared" ref="I706" si="536">":10"&amp;DEC2HEX(H706,4)&amp;"00"&amp;F713&amp;H708</f>
        <v>#VALUE!</v>
      </c>
    </row>
    <row r="707" spans="1:9">
      <c r="A707" t="str">
        <f>IF(ISNUMBER('Entrada TXT'!A707),'Entrada TXT'!A707,IF(ISNUMBER(A706),0,""))</f>
        <v/>
      </c>
      <c r="B707" t="e">
        <f t="shared" si="531"/>
        <v>#VALUE!</v>
      </c>
      <c r="C707" t="e">
        <f t="shared" si="532"/>
        <v>#VALUE!</v>
      </c>
      <c r="D707" t="e">
        <f t="shared" si="533"/>
        <v>#VALUE!</v>
      </c>
      <c r="E707" t="e">
        <f t="shared" si="534"/>
        <v>#VALUE!</v>
      </c>
      <c r="F707" t="e">
        <f t="shared" ref="F707:F713" si="537">+F706&amp;D707&amp;E707</f>
        <v>#VALUE!</v>
      </c>
      <c r="G707" t="s">
        <v>8</v>
      </c>
      <c r="H707" s="1" t="str">
        <f t="shared" ref="H707" si="538">DEC2HEX(H706,4)</f>
        <v>0580</v>
      </c>
    </row>
    <row r="708" spans="1:9">
      <c r="A708" t="str">
        <f>IF(ISNUMBER('Entrada TXT'!A708),'Entrada TXT'!A708,IF(ISNUMBER(A706),0,""))</f>
        <v/>
      </c>
      <c r="B708" t="e">
        <f t="shared" si="531"/>
        <v>#VALUE!</v>
      </c>
      <c r="C708" t="e">
        <f t="shared" si="532"/>
        <v>#VALUE!</v>
      </c>
      <c r="D708" t="e">
        <f t="shared" si="533"/>
        <v>#VALUE!</v>
      </c>
      <c r="E708" t="e">
        <f t="shared" si="534"/>
        <v>#VALUE!</v>
      </c>
      <c r="F708" t="e">
        <f t="shared" si="537"/>
        <v>#VALUE!</v>
      </c>
      <c r="G708" t="s">
        <v>6</v>
      </c>
      <c r="H708" s="1" t="e">
        <f t="shared" ref="H708" si="539">DEC2HEX(256-(MOD(SUM(B706:C713)+16+INT(H706/256)+MOD(H706,256),256)),2)</f>
        <v>#VALUE!</v>
      </c>
    </row>
    <row r="709" spans="1:9">
      <c r="A709" t="str">
        <f>IF(ISNUMBER('Entrada TXT'!A709),'Entrada TXT'!A709,IF(ISNUMBER(A706),0,""))</f>
        <v/>
      </c>
      <c r="B709" t="e">
        <f t="shared" si="531"/>
        <v>#VALUE!</v>
      </c>
      <c r="C709" t="e">
        <f t="shared" si="532"/>
        <v>#VALUE!</v>
      </c>
      <c r="D709" t="e">
        <f t="shared" si="533"/>
        <v>#VALUE!</v>
      </c>
      <c r="E709" t="e">
        <f t="shared" si="534"/>
        <v>#VALUE!</v>
      </c>
      <c r="F709" t="e">
        <f t="shared" si="537"/>
        <v>#VALUE!</v>
      </c>
    </row>
    <row r="710" spans="1:9">
      <c r="A710" t="str">
        <f>IF(ISNUMBER('Entrada TXT'!A710),'Entrada TXT'!A710,IF(ISNUMBER(A706),0,""))</f>
        <v/>
      </c>
      <c r="B710" t="e">
        <f t="shared" si="531"/>
        <v>#VALUE!</v>
      </c>
      <c r="C710" t="e">
        <f t="shared" si="532"/>
        <v>#VALUE!</v>
      </c>
      <c r="D710" t="e">
        <f t="shared" si="533"/>
        <v>#VALUE!</v>
      </c>
      <c r="E710" t="e">
        <f t="shared" si="534"/>
        <v>#VALUE!</v>
      </c>
      <c r="F710" t="e">
        <f t="shared" si="537"/>
        <v>#VALUE!</v>
      </c>
    </row>
    <row r="711" spans="1:9">
      <c r="A711" t="str">
        <f>IF(ISNUMBER('Entrada TXT'!A711),'Entrada TXT'!A711,IF(ISNUMBER(A706),0,""))</f>
        <v/>
      </c>
      <c r="B711" t="e">
        <f t="shared" si="531"/>
        <v>#VALUE!</v>
      </c>
      <c r="C711" t="e">
        <f t="shared" si="532"/>
        <v>#VALUE!</v>
      </c>
      <c r="D711" t="e">
        <f t="shared" si="533"/>
        <v>#VALUE!</v>
      </c>
      <c r="E711" t="e">
        <f t="shared" si="534"/>
        <v>#VALUE!</v>
      </c>
      <c r="F711" t="e">
        <f t="shared" si="537"/>
        <v>#VALUE!</v>
      </c>
    </row>
    <row r="712" spans="1:9">
      <c r="A712" t="str">
        <f>IF(ISNUMBER('Entrada TXT'!A712),'Entrada TXT'!A712,IF(ISNUMBER(A706),0,""))</f>
        <v/>
      </c>
      <c r="B712" t="e">
        <f t="shared" si="531"/>
        <v>#VALUE!</v>
      </c>
      <c r="C712" t="e">
        <f t="shared" si="532"/>
        <v>#VALUE!</v>
      </c>
      <c r="D712" t="e">
        <f t="shared" si="533"/>
        <v>#VALUE!</v>
      </c>
      <c r="E712" t="e">
        <f t="shared" si="534"/>
        <v>#VALUE!</v>
      </c>
      <c r="F712" t="e">
        <f t="shared" si="537"/>
        <v>#VALUE!</v>
      </c>
    </row>
    <row r="713" spans="1:9">
      <c r="A713" t="str">
        <f>IF(ISNUMBER('Entrada TXT'!A713),'Entrada TXT'!A713,IF(ISNUMBER(A706),0,""))</f>
        <v/>
      </c>
      <c r="B713" t="e">
        <f t="shared" si="531"/>
        <v>#VALUE!</v>
      </c>
      <c r="C713" t="e">
        <f t="shared" si="532"/>
        <v>#VALUE!</v>
      </c>
      <c r="D713" t="e">
        <f t="shared" si="533"/>
        <v>#VALUE!</v>
      </c>
      <c r="E713" t="e">
        <f t="shared" si="534"/>
        <v>#VALUE!</v>
      </c>
      <c r="F713" t="e">
        <f t="shared" si="537"/>
        <v>#VALUE!</v>
      </c>
    </row>
    <row r="714" spans="1:9">
      <c r="A714" t="str">
        <f>IF(ISNUMBER('Entrada TXT'!A714),'Entrada TXT'!A714,"")</f>
        <v/>
      </c>
      <c r="B714" t="e">
        <f t="shared" si="531"/>
        <v>#VALUE!</v>
      </c>
      <c r="C714" t="e">
        <f t="shared" si="532"/>
        <v>#VALUE!</v>
      </c>
      <c r="D714" t="e">
        <f t="shared" si="533"/>
        <v>#VALUE!</v>
      </c>
      <c r="E714" t="e">
        <f t="shared" si="534"/>
        <v>#VALUE!</v>
      </c>
      <c r="F714" t="e">
        <f t="shared" ref="F714" si="540">D714&amp;E714</f>
        <v>#VALUE!</v>
      </c>
      <c r="G714" t="s">
        <v>7</v>
      </c>
      <c r="H714">
        <f t="shared" ref="H714" si="541">+H706+16</f>
        <v>1424</v>
      </c>
      <c r="I714" t="e">
        <f t="shared" ref="I714" si="542">":10"&amp;DEC2HEX(H714,4)&amp;"00"&amp;F721&amp;H716</f>
        <v>#VALUE!</v>
      </c>
    </row>
    <row r="715" spans="1:9">
      <c r="A715" t="str">
        <f>IF(ISNUMBER('Entrada TXT'!A715),'Entrada TXT'!A715,IF(ISNUMBER(A714),0,""))</f>
        <v/>
      </c>
      <c r="B715" t="e">
        <f t="shared" si="531"/>
        <v>#VALUE!</v>
      </c>
      <c r="C715" t="e">
        <f t="shared" si="532"/>
        <v>#VALUE!</v>
      </c>
      <c r="D715" t="e">
        <f t="shared" si="533"/>
        <v>#VALUE!</v>
      </c>
      <c r="E715" t="e">
        <f t="shared" si="534"/>
        <v>#VALUE!</v>
      </c>
      <c r="F715" t="e">
        <f t="shared" ref="F715:F721" si="543">+F714&amp;D715&amp;E715</f>
        <v>#VALUE!</v>
      </c>
      <c r="G715" t="s">
        <v>8</v>
      </c>
      <c r="H715" s="1" t="str">
        <f t="shared" ref="H715" si="544">DEC2HEX(H714,4)</f>
        <v>0590</v>
      </c>
    </row>
    <row r="716" spans="1:9">
      <c r="A716" t="str">
        <f>IF(ISNUMBER('Entrada TXT'!A716),'Entrada TXT'!A716,IF(ISNUMBER(A714),0,""))</f>
        <v/>
      </c>
      <c r="B716" t="e">
        <f t="shared" si="531"/>
        <v>#VALUE!</v>
      </c>
      <c r="C716" t="e">
        <f t="shared" si="532"/>
        <v>#VALUE!</v>
      </c>
      <c r="D716" t="e">
        <f t="shared" si="533"/>
        <v>#VALUE!</v>
      </c>
      <c r="E716" t="e">
        <f t="shared" si="534"/>
        <v>#VALUE!</v>
      </c>
      <c r="F716" t="e">
        <f t="shared" si="543"/>
        <v>#VALUE!</v>
      </c>
      <c r="G716" t="s">
        <v>6</v>
      </c>
      <c r="H716" s="1" t="e">
        <f t="shared" ref="H716" si="545">DEC2HEX(256-(MOD(SUM(B714:C721)+16+INT(H714/256)+MOD(H714,256),256)),2)</f>
        <v>#VALUE!</v>
      </c>
    </row>
    <row r="717" spans="1:9">
      <c r="A717" t="str">
        <f>IF(ISNUMBER('Entrada TXT'!A717),'Entrada TXT'!A717,IF(ISNUMBER(A714),0,""))</f>
        <v/>
      </c>
      <c r="B717" t="e">
        <f t="shared" si="531"/>
        <v>#VALUE!</v>
      </c>
      <c r="C717" t="e">
        <f t="shared" si="532"/>
        <v>#VALUE!</v>
      </c>
      <c r="D717" t="e">
        <f t="shared" si="533"/>
        <v>#VALUE!</v>
      </c>
      <c r="E717" t="e">
        <f t="shared" si="534"/>
        <v>#VALUE!</v>
      </c>
      <c r="F717" t="e">
        <f t="shared" si="543"/>
        <v>#VALUE!</v>
      </c>
    </row>
    <row r="718" spans="1:9">
      <c r="A718" t="str">
        <f>IF(ISNUMBER('Entrada TXT'!A718),'Entrada TXT'!A718,IF(ISNUMBER(A714),0,""))</f>
        <v/>
      </c>
      <c r="B718" t="e">
        <f t="shared" si="531"/>
        <v>#VALUE!</v>
      </c>
      <c r="C718" t="e">
        <f t="shared" si="532"/>
        <v>#VALUE!</v>
      </c>
      <c r="D718" t="e">
        <f t="shared" si="533"/>
        <v>#VALUE!</v>
      </c>
      <c r="E718" t="e">
        <f t="shared" si="534"/>
        <v>#VALUE!</v>
      </c>
      <c r="F718" t="e">
        <f t="shared" si="543"/>
        <v>#VALUE!</v>
      </c>
    </row>
    <row r="719" spans="1:9">
      <c r="A719" t="str">
        <f>IF(ISNUMBER('Entrada TXT'!A719),'Entrada TXT'!A719,IF(ISNUMBER(A714),0,""))</f>
        <v/>
      </c>
      <c r="B719" t="e">
        <f t="shared" si="531"/>
        <v>#VALUE!</v>
      </c>
      <c r="C719" t="e">
        <f t="shared" si="532"/>
        <v>#VALUE!</v>
      </c>
      <c r="D719" t="e">
        <f t="shared" si="533"/>
        <v>#VALUE!</v>
      </c>
      <c r="E719" t="e">
        <f t="shared" si="534"/>
        <v>#VALUE!</v>
      </c>
      <c r="F719" t="e">
        <f t="shared" si="543"/>
        <v>#VALUE!</v>
      </c>
    </row>
    <row r="720" spans="1:9">
      <c r="A720" t="str">
        <f>IF(ISNUMBER('Entrada TXT'!A720),'Entrada TXT'!A720,IF(ISNUMBER(A714),0,""))</f>
        <v/>
      </c>
      <c r="B720" t="e">
        <f t="shared" si="531"/>
        <v>#VALUE!</v>
      </c>
      <c r="C720" t="e">
        <f t="shared" si="532"/>
        <v>#VALUE!</v>
      </c>
      <c r="D720" t="e">
        <f t="shared" si="533"/>
        <v>#VALUE!</v>
      </c>
      <c r="E720" t="e">
        <f t="shared" si="534"/>
        <v>#VALUE!</v>
      </c>
      <c r="F720" t="e">
        <f t="shared" si="543"/>
        <v>#VALUE!</v>
      </c>
    </row>
    <row r="721" spans="1:9">
      <c r="A721" t="str">
        <f>IF(ISNUMBER('Entrada TXT'!A721),'Entrada TXT'!A721,IF(ISNUMBER(A714),0,""))</f>
        <v/>
      </c>
      <c r="B721" t="e">
        <f t="shared" si="531"/>
        <v>#VALUE!</v>
      </c>
      <c r="C721" t="e">
        <f t="shared" si="532"/>
        <v>#VALUE!</v>
      </c>
      <c r="D721" t="e">
        <f t="shared" si="533"/>
        <v>#VALUE!</v>
      </c>
      <c r="E721" t="e">
        <f t="shared" si="534"/>
        <v>#VALUE!</v>
      </c>
      <c r="F721" t="e">
        <f t="shared" si="543"/>
        <v>#VALUE!</v>
      </c>
    </row>
    <row r="722" spans="1:9">
      <c r="A722" t="str">
        <f>IF(ISNUMBER('Entrada TXT'!A722),'Entrada TXT'!A722,"")</f>
        <v/>
      </c>
      <c r="B722" t="e">
        <f t="shared" si="531"/>
        <v>#VALUE!</v>
      </c>
      <c r="C722" t="e">
        <f t="shared" si="532"/>
        <v>#VALUE!</v>
      </c>
      <c r="D722" t="e">
        <f t="shared" si="533"/>
        <v>#VALUE!</v>
      </c>
      <c r="E722" t="e">
        <f t="shared" si="534"/>
        <v>#VALUE!</v>
      </c>
      <c r="F722" t="e">
        <f t="shared" ref="F722" si="546">D722&amp;E722</f>
        <v>#VALUE!</v>
      </c>
      <c r="G722" t="s">
        <v>7</v>
      </c>
      <c r="H722">
        <f t="shared" si="509"/>
        <v>1440</v>
      </c>
      <c r="I722" t="e">
        <f t="shared" ref="I722" si="547">":10"&amp;DEC2HEX(H722,4)&amp;"00"&amp;F729&amp;H724</f>
        <v>#VALUE!</v>
      </c>
    </row>
    <row r="723" spans="1:9">
      <c r="A723" t="str">
        <f>IF(ISNUMBER('Entrada TXT'!A723),'Entrada TXT'!A723,IF(ISNUMBER(A722),0,""))</f>
        <v/>
      </c>
      <c r="B723" t="e">
        <f t="shared" si="531"/>
        <v>#VALUE!</v>
      </c>
      <c r="C723" t="e">
        <f t="shared" si="532"/>
        <v>#VALUE!</v>
      </c>
      <c r="D723" t="e">
        <f t="shared" si="533"/>
        <v>#VALUE!</v>
      </c>
      <c r="E723" t="e">
        <f t="shared" si="534"/>
        <v>#VALUE!</v>
      </c>
      <c r="F723" t="e">
        <f t="shared" ref="F723:F729" si="548">+F722&amp;D723&amp;E723</f>
        <v>#VALUE!</v>
      </c>
      <c r="G723" t="s">
        <v>8</v>
      </c>
      <c r="H723" s="1" t="str">
        <f t="shared" ref="H723" si="549">DEC2HEX(H722,4)</f>
        <v>05A0</v>
      </c>
    </row>
    <row r="724" spans="1:9">
      <c r="A724" t="str">
        <f>IF(ISNUMBER('Entrada TXT'!A724),'Entrada TXT'!A724,IF(ISNUMBER(A722),0,""))</f>
        <v/>
      </c>
      <c r="B724" t="e">
        <f t="shared" si="531"/>
        <v>#VALUE!</v>
      </c>
      <c r="C724" t="e">
        <f t="shared" si="532"/>
        <v>#VALUE!</v>
      </c>
      <c r="D724" t="e">
        <f t="shared" si="533"/>
        <v>#VALUE!</v>
      </c>
      <c r="E724" t="e">
        <f t="shared" si="534"/>
        <v>#VALUE!</v>
      </c>
      <c r="F724" t="e">
        <f t="shared" si="548"/>
        <v>#VALUE!</v>
      </c>
      <c r="G724" t="s">
        <v>6</v>
      </c>
      <c r="H724" s="1" t="e">
        <f t="shared" ref="H724" si="550">DEC2HEX(256-(MOD(SUM(B722:C729)+16+INT(H722/256)+MOD(H722,256),256)),2)</f>
        <v>#VALUE!</v>
      </c>
    </row>
    <row r="725" spans="1:9">
      <c r="A725" t="str">
        <f>IF(ISNUMBER('Entrada TXT'!A725),'Entrada TXT'!A725,IF(ISNUMBER(A722),0,""))</f>
        <v/>
      </c>
      <c r="B725" t="e">
        <f t="shared" si="531"/>
        <v>#VALUE!</v>
      </c>
      <c r="C725" t="e">
        <f t="shared" si="532"/>
        <v>#VALUE!</v>
      </c>
      <c r="D725" t="e">
        <f t="shared" si="533"/>
        <v>#VALUE!</v>
      </c>
      <c r="E725" t="e">
        <f t="shared" si="534"/>
        <v>#VALUE!</v>
      </c>
      <c r="F725" t="e">
        <f t="shared" si="548"/>
        <v>#VALUE!</v>
      </c>
    </row>
    <row r="726" spans="1:9">
      <c r="A726" t="str">
        <f>IF(ISNUMBER('Entrada TXT'!A726),'Entrada TXT'!A726,IF(ISNUMBER(A722),0,""))</f>
        <v/>
      </c>
      <c r="B726" t="e">
        <f t="shared" si="531"/>
        <v>#VALUE!</v>
      </c>
      <c r="C726" t="e">
        <f t="shared" si="532"/>
        <v>#VALUE!</v>
      </c>
      <c r="D726" t="e">
        <f t="shared" si="533"/>
        <v>#VALUE!</v>
      </c>
      <c r="E726" t="e">
        <f t="shared" si="534"/>
        <v>#VALUE!</v>
      </c>
      <c r="F726" t="e">
        <f t="shared" si="548"/>
        <v>#VALUE!</v>
      </c>
    </row>
    <row r="727" spans="1:9">
      <c r="A727" t="str">
        <f>IF(ISNUMBER('Entrada TXT'!A727),'Entrada TXT'!A727,IF(ISNUMBER(A722),0,""))</f>
        <v/>
      </c>
      <c r="B727" t="e">
        <f t="shared" si="531"/>
        <v>#VALUE!</v>
      </c>
      <c r="C727" t="e">
        <f t="shared" si="532"/>
        <v>#VALUE!</v>
      </c>
      <c r="D727" t="e">
        <f t="shared" si="533"/>
        <v>#VALUE!</v>
      </c>
      <c r="E727" t="e">
        <f t="shared" si="534"/>
        <v>#VALUE!</v>
      </c>
      <c r="F727" t="e">
        <f t="shared" si="548"/>
        <v>#VALUE!</v>
      </c>
    </row>
    <row r="728" spans="1:9">
      <c r="A728" t="str">
        <f>IF(ISNUMBER('Entrada TXT'!A728),'Entrada TXT'!A728,IF(ISNUMBER(A722),0,""))</f>
        <v/>
      </c>
      <c r="B728" t="e">
        <f t="shared" si="531"/>
        <v>#VALUE!</v>
      </c>
      <c r="C728" t="e">
        <f t="shared" si="532"/>
        <v>#VALUE!</v>
      </c>
      <c r="D728" t="e">
        <f t="shared" si="533"/>
        <v>#VALUE!</v>
      </c>
      <c r="E728" t="e">
        <f t="shared" si="534"/>
        <v>#VALUE!</v>
      </c>
      <c r="F728" t="e">
        <f t="shared" si="548"/>
        <v>#VALUE!</v>
      </c>
    </row>
    <row r="729" spans="1:9">
      <c r="A729" t="str">
        <f>IF(ISNUMBER('Entrada TXT'!A729),'Entrada TXT'!A729,IF(ISNUMBER(A722),0,""))</f>
        <v/>
      </c>
      <c r="B729" t="e">
        <f t="shared" si="531"/>
        <v>#VALUE!</v>
      </c>
      <c r="C729" t="e">
        <f t="shared" si="532"/>
        <v>#VALUE!</v>
      </c>
      <c r="D729" t="e">
        <f t="shared" si="533"/>
        <v>#VALUE!</v>
      </c>
      <c r="E729" t="e">
        <f t="shared" si="534"/>
        <v>#VALUE!</v>
      </c>
      <c r="F729" t="e">
        <f t="shared" si="548"/>
        <v>#VALUE!</v>
      </c>
    </row>
    <row r="730" spans="1:9">
      <c r="A730" t="str">
        <f>IF(ISNUMBER('Entrada TXT'!A730),'Entrada TXT'!A730,"")</f>
        <v/>
      </c>
      <c r="B730" t="e">
        <f t="shared" si="531"/>
        <v>#VALUE!</v>
      </c>
      <c r="C730" t="e">
        <f t="shared" si="532"/>
        <v>#VALUE!</v>
      </c>
      <c r="D730" t="e">
        <f t="shared" si="533"/>
        <v>#VALUE!</v>
      </c>
      <c r="E730" t="e">
        <f t="shared" si="534"/>
        <v>#VALUE!</v>
      </c>
      <c r="F730" t="e">
        <f t="shared" ref="F730" si="551">D730&amp;E730</f>
        <v>#VALUE!</v>
      </c>
      <c r="G730" t="s">
        <v>7</v>
      </c>
      <c r="H730">
        <f t="shared" ref="H730" si="552">+H722+16</f>
        <v>1456</v>
      </c>
      <c r="I730" t="e">
        <f t="shared" ref="I730" si="553">":10"&amp;DEC2HEX(H730,4)&amp;"00"&amp;F737&amp;H732</f>
        <v>#VALUE!</v>
      </c>
    </row>
    <row r="731" spans="1:9">
      <c r="A731" t="str">
        <f>IF(ISNUMBER('Entrada TXT'!A731),'Entrada TXT'!A731,IF(ISNUMBER(A730),0,""))</f>
        <v/>
      </c>
      <c r="B731" t="e">
        <f t="shared" si="531"/>
        <v>#VALUE!</v>
      </c>
      <c r="C731" t="e">
        <f t="shared" si="532"/>
        <v>#VALUE!</v>
      </c>
      <c r="D731" t="e">
        <f t="shared" si="533"/>
        <v>#VALUE!</v>
      </c>
      <c r="E731" t="e">
        <f t="shared" si="534"/>
        <v>#VALUE!</v>
      </c>
      <c r="F731" t="e">
        <f t="shared" ref="F731:F737" si="554">+F730&amp;D731&amp;E731</f>
        <v>#VALUE!</v>
      </c>
      <c r="G731" t="s">
        <v>8</v>
      </c>
      <c r="H731" s="1" t="str">
        <f t="shared" ref="H731" si="555">DEC2HEX(H730,4)</f>
        <v>05B0</v>
      </c>
    </row>
    <row r="732" spans="1:9">
      <c r="A732" t="str">
        <f>IF(ISNUMBER('Entrada TXT'!A732),'Entrada TXT'!A732,IF(ISNUMBER(A730),0,""))</f>
        <v/>
      </c>
      <c r="B732" t="e">
        <f t="shared" si="531"/>
        <v>#VALUE!</v>
      </c>
      <c r="C732" t="e">
        <f t="shared" si="532"/>
        <v>#VALUE!</v>
      </c>
      <c r="D732" t="e">
        <f t="shared" si="533"/>
        <v>#VALUE!</v>
      </c>
      <c r="E732" t="e">
        <f t="shared" si="534"/>
        <v>#VALUE!</v>
      </c>
      <c r="F732" t="e">
        <f t="shared" si="554"/>
        <v>#VALUE!</v>
      </c>
      <c r="G732" t="s">
        <v>6</v>
      </c>
      <c r="H732" s="1" t="e">
        <f t="shared" ref="H732" si="556">DEC2HEX(256-(MOD(SUM(B730:C737)+16+INT(H730/256)+MOD(H730,256),256)),2)</f>
        <v>#VALUE!</v>
      </c>
    </row>
    <row r="733" spans="1:9">
      <c r="A733" t="str">
        <f>IF(ISNUMBER('Entrada TXT'!A733),'Entrada TXT'!A733,IF(ISNUMBER(A730),0,""))</f>
        <v/>
      </c>
      <c r="B733" t="e">
        <f t="shared" si="531"/>
        <v>#VALUE!</v>
      </c>
      <c r="C733" t="e">
        <f t="shared" si="532"/>
        <v>#VALUE!</v>
      </c>
      <c r="D733" t="e">
        <f t="shared" si="533"/>
        <v>#VALUE!</v>
      </c>
      <c r="E733" t="e">
        <f t="shared" si="534"/>
        <v>#VALUE!</v>
      </c>
      <c r="F733" t="e">
        <f t="shared" si="554"/>
        <v>#VALUE!</v>
      </c>
    </row>
    <row r="734" spans="1:9">
      <c r="A734" t="str">
        <f>IF(ISNUMBER('Entrada TXT'!A734),'Entrada TXT'!A734,IF(ISNUMBER(A730),0,""))</f>
        <v/>
      </c>
      <c r="B734" t="e">
        <f t="shared" si="531"/>
        <v>#VALUE!</v>
      </c>
      <c r="C734" t="e">
        <f t="shared" si="532"/>
        <v>#VALUE!</v>
      </c>
      <c r="D734" t="e">
        <f t="shared" si="533"/>
        <v>#VALUE!</v>
      </c>
      <c r="E734" t="e">
        <f t="shared" si="534"/>
        <v>#VALUE!</v>
      </c>
      <c r="F734" t="e">
        <f t="shared" si="554"/>
        <v>#VALUE!</v>
      </c>
    </row>
    <row r="735" spans="1:9">
      <c r="A735" t="str">
        <f>IF(ISNUMBER('Entrada TXT'!A735),'Entrada TXT'!A735,IF(ISNUMBER(A730),0,""))</f>
        <v/>
      </c>
      <c r="B735" t="e">
        <f t="shared" si="531"/>
        <v>#VALUE!</v>
      </c>
      <c r="C735" t="e">
        <f t="shared" si="532"/>
        <v>#VALUE!</v>
      </c>
      <c r="D735" t="e">
        <f t="shared" si="533"/>
        <v>#VALUE!</v>
      </c>
      <c r="E735" t="e">
        <f t="shared" si="534"/>
        <v>#VALUE!</v>
      </c>
      <c r="F735" t="e">
        <f t="shared" si="554"/>
        <v>#VALUE!</v>
      </c>
    </row>
    <row r="736" spans="1:9">
      <c r="A736" t="str">
        <f>IF(ISNUMBER('Entrada TXT'!A736),'Entrada TXT'!A736,IF(ISNUMBER(A730),0,""))</f>
        <v/>
      </c>
      <c r="B736" t="e">
        <f t="shared" si="531"/>
        <v>#VALUE!</v>
      </c>
      <c r="C736" t="e">
        <f t="shared" si="532"/>
        <v>#VALUE!</v>
      </c>
      <c r="D736" t="e">
        <f t="shared" si="533"/>
        <v>#VALUE!</v>
      </c>
      <c r="E736" t="e">
        <f t="shared" si="534"/>
        <v>#VALUE!</v>
      </c>
      <c r="F736" t="e">
        <f t="shared" si="554"/>
        <v>#VALUE!</v>
      </c>
    </row>
    <row r="737" spans="1:9">
      <c r="A737" t="str">
        <f>IF(ISNUMBER('Entrada TXT'!A737),'Entrada TXT'!A737,IF(ISNUMBER(A730),0,""))</f>
        <v/>
      </c>
      <c r="B737" t="e">
        <f t="shared" si="531"/>
        <v>#VALUE!</v>
      </c>
      <c r="C737" t="e">
        <f t="shared" si="532"/>
        <v>#VALUE!</v>
      </c>
      <c r="D737" t="e">
        <f t="shared" si="533"/>
        <v>#VALUE!</v>
      </c>
      <c r="E737" t="e">
        <f t="shared" si="534"/>
        <v>#VALUE!</v>
      </c>
      <c r="F737" t="e">
        <f t="shared" si="554"/>
        <v>#VALUE!</v>
      </c>
    </row>
    <row r="738" spans="1:9">
      <c r="A738" t="str">
        <f>IF(ISNUMBER('Entrada TXT'!A738),'Entrada TXT'!A738,"")</f>
        <v/>
      </c>
      <c r="B738" t="e">
        <f t="shared" si="531"/>
        <v>#VALUE!</v>
      </c>
      <c r="C738" t="e">
        <f t="shared" si="532"/>
        <v>#VALUE!</v>
      </c>
      <c r="D738" t="e">
        <f t="shared" si="533"/>
        <v>#VALUE!</v>
      </c>
      <c r="E738" t="e">
        <f t="shared" si="534"/>
        <v>#VALUE!</v>
      </c>
      <c r="F738" t="e">
        <f t="shared" ref="F738" si="557">D738&amp;E738</f>
        <v>#VALUE!</v>
      </c>
      <c r="G738" t="s">
        <v>7</v>
      </c>
      <c r="H738">
        <f t="shared" ref="H738:H786" si="558">+H730+16</f>
        <v>1472</v>
      </c>
      <c r="I738" t="e">
        <f t="shared" ref="I738" si="559">":10"&amp;DEC2HEX(H738,4)&amp;"00"&amp;F745&amp;H740</f>
        <v>#VALUE!</v>
      </c>
    </row>
    <row r="739" spans="1:9">
      <c r="A739" t="str">
        <f>IF(ISNUMBER('Entrada TXT'!A739),'Entrada TXT'!A739,IF(ISNUMBER(A738),0,""))</f>
        <v/>
      </c>
      <c r="B739" t="e">
        <f t="shared" si="531"/>
        <v>#VALUE!</v>
      </c>
      <c r="C739" t="e">
        <f t="shared" si="532"/>
        <v>#VALUE!</v>
      </c>
      <c r="D739" t="e">
        <f t="shared" si="533"/>
        <v>#VALUE!</v>
      </c>
      <c r="E739" t="e">
        <f t="shared" si="534"/>
        <v>#VALUE!</v>
      </c>
      <c r="F739" t="e">
        <f t="shared" ref="F739:F745" si="560">+F738&amp;D739&amp;E739</f>
        <v>#VALUE!</v>
      </c>
      <c r="G739" t="s">
        <v>8</v>
      </c>
      <c r="H739" s="1" t="str">
        <f t="shared" ref="H739" si="561">DEC2HEX(H738,4)</f>
        <v>05C0</v>
      </c>
    </row>
    <row r="740" spans="1:9">
      <c r="A740" t="str">
        <f>IF(ISNUMBER('Entrada TXT'!A740),'Entrada TXT'!A740,IF(ISNUMBER(A738),0,""))</f>
        <v/>
      </c>
      <c r="B740" t="e">
        <f t="shared" si="531"/>
        <v>#VALUE!</v>
      </c>
      <c r="C740" t="e">
        <f t="shared" si="532"/>
        <v>#VALUE!</v>
      </c>
      <c r="D740" t="e">
        <f t="shared" si="533"/>
        <v>#VALUE!</v>
      </c>
      <c r="E740" t="e">
        <f t="shared" si="534"/>
        <v>#VALUE!</v>
      </c>
      <c r="F740" t="e">
        <f t="shared" si="560"/>
        <v>#VALUE!</v>
      </c>
      <c r="G740" t="s">
        <v>6</v>
      </c>
      <c r="H740" s="1" t="e">
        <f t="shared" ref="H740" si="562">DEC2HEX(256-(MOD(SUM(B738:C745)+16+INT(H738/256)+MOD(H738,256),256)),2)</f>
        <v>#VALUE!</v>
      </c>
    </row>
    <row r="741" spans="1:9">
      <c r="A741" t="str">
        <f>IF(ISNUMBER('Entrada TXT'!A741),'Entrada TXT'!A741,IF(ISNUMBER(A738),0,""))</f>
        <v/>
      </c>
      <c r="B741" t="e">
        <f t="shared" si="531"/>
        <v>#VALUE!</v>
      </c>
      <c r="C741" t="e">
        <f t="shared" si="532"/>
        <v>#VALUE!</v>
      </c>
      <c r="D741" t="e">
        <f t="shared" si="533"/>
        <v>#VALUE!</v>
      </c>
      <c r="E741" t="e">
        <f t="shared" si="534"/>
        <v>#VALUE!</v>
      </c>
      <c r="F741" t="e">
        <f t="shared" si="560"/>
        <v>#VALUE!</v>
      </c>
    </row>
    <row r="742" spans="1:9">
      <c r="A742" t="str">
        <f>IF(ISNUMBER('Entrada TXT'!A742),'Entrada TXT'!A742,IF(ISNUMBER(A738),0,""))</f>
        <v/>
      </c>
      <c r="B742" t="e">
        <f t="shared" si="531"/>
        <v>#VALUE!</v>
      </c>
      <c r="C742" t="e">
        <f t="shared" si="532"/>
        <v>#VALUE!</v>
      </c>
      <c r="D742" t="e">
        <f t="shared" si="533"/>
        <v>#VALUE!</v>
      </c>
      <c r="E742" t="e">
        <f t="shared" si="534"/>
        <v>#VALUE!</v>
      </c>
      <c r="F742" t="e">
        <f t="shared" si="560"/>
        <v>#VALUE!</v>
      </c>
    </row>
    <row r="743" spans="1:9">
      <c r="A743" t="str">
        <f>IF(ISNUMBER('Entrada TXT'!A743),'Entrada TXT'!A743,IF(ISNUMBER(A738),0,""))</f>
        <v/>
      </c>
      <c r="B743" t="e">
        <f t="shared" si="531"/>
        <v>#VALUE!</v>
      </c>
      <c r="C743" t="e">
        <f t="shared" si="532"/>
        <v>#VALUE!</v>
      </c>
      <c r="D743" t="e">
        <f t="shared" si="533"/>
        <v>#VALUE!</v>
      </c>
      <c r="E743" t="e">
        <f t="shared" si="534"/>
        <v>#VALUE!</v>
      </c>
      <c r="F743" t="e">
        <f t="shared" si="560"/>
        <v>#VALUE!</v>
      </c>
    </row>
    <row r="744" spans="1:9">
      <c r="A744" t="str">
        <f>IF(ISNUMBER('Entrada TXT'!A744),'Entrada TXT'!A744,IF(ISNUMBER(A738),0,""))</f>
        <v/>
      </c>
      <c r="B744" t="e">
        <f t="shared" si="531"/>
        <v>#VALUE!</v>
      </c>
      <c r="C744" t="e">
        <f t="shared" si="532"/>
        <v>#VALUE!</v>
      </c>
      <c r="D744" t="e">
        <f t="shared" si="533"/>
        <v>#VALUE!</v>
      </c>
      <c r="E744" t="e">
        <f t="shared" si="534"/>
        <v>#VALUE!</v>
      </c>
      <c r="F744" t="e">
        <f t="shared" si="560"/>
        <v>#VALUE!</v>
      </c>
    </row>
    <row r="745" spans="1:9">
      <c r="A745" t="str">
        <f>IF(ISNUMBER('Entrada TXT'!A745),'Entrada TXT'!A745,IF(ISNUMBER(A738),0,""))</f>
        <v/>
      </c>
      <c r="B745" t="e">
        <f t="shared" si="531"/>
        <v>#VALUE!</v>
      </c>
      <c r="C745" t="e">
        <f t="shared" si="532"/>
        <v>#VALUE!</v>
      </c>
      <c r="D745" t="e">
        <f t="shared" si="533"/>
        <v>#VALUE!</v>
      </c>
      <c r="E745" t="e">
        <f t="shared" si="534"/>
        <v>#VALUE!</v>
      </c>
      <c r="F745" t="e">
        <f t="shared" si="560"/>
        <v>#VALUE!</v>
      </c>
    </row>
    <row r="746" spans="1:9">
      <c r="A746" t="str">
        <f>IF(ISNUMBER('Entrada TXT'!A746),'Entrada TXT'!A746,"")</f>
        <v/>
      </c>
      <c r="B746" t="e">
        <f t="shared" si="531"/>
        <v>#VALUE!</v>
      </c>
      <c r="C746" t="e">
        <f t="shared" si="532"/>
        <v>#VALUE!</v>
      </c>
      <c r="D746" t="e">
        <f t="shared" si="533"/>
        <v>#VALUE!</v>
      </c>
      <c r="E746" t="e">
        <f t="shared" si="534"/>
        <v>#VALUE!</v>
      </c>
      <c r="F746" t="e">
        <f t="shared" ref="F746" si="563">D746&amp;E746</f>
        <v>#VALUE!</v>
      </c>
      <c r="G746" t="s">
        <v>7</v>
      </c>
      <c r="H746">
        <f t="shared" ref="H746" si="564">+H738+16</f>
        <v>1488</v>
      </c>
      <c r="I746" t="e">
        <f t="shared" ref="I746" si="565">":10"&amp;DEC2HEX(H746,4)&amp;"00"&amp;F753&amp;H748</f>
        <v>#VALUE!</v>
      </c>
    </row>
    <row r="747" spans="1:9">
      <c r="A747" t="str">
        <f>IF(ISNUMBER('Entrada TXT'!A747),'Entrada TXT'!A747,IF(ISNUMBER(A746),0,""))</f>
        <v/>
      </c>
      <c r="B747" t="e">
        <f t="shared" si="531"/>
        <v>#VALUE!</v>
      </c>
      <c r="C747" t="e">
        <f t="shared" si="532"/>
        <v>#VALUE!</v>
      </c>
      <c r="D747" t="e">
        <f t="shared" si="533"/>
        <v>#VALUE!</v>
      </c>
      <c r="E747" t="e">
        <f t="shared" si="534"/>
        <v>#VALUE!</v>
      </c>
      <c r="F747" t="e">
        <f t="shared" ref="F747:F753" si="566">+F746&amp;D747&amp;E747</f>
        <v>#VALUE!</v>
      </c>
      <c r="G747" t="s">
        <v>8</v>
      </c>
      <c r="H747" s="1" t="str">
        <f t="shared" ref="H747" si="567">DEC2HEX(H746,4)</f>
        <v>05D0</v>
      </c>
    </row>
    <row r="748" spans="1:9">
      <c r="A748" t="str">
        <f>IF(ISNUMBER('Entrada TXT'!A748),'Entrada TXT'!A748,IF(ISNUMBER(A746),0,""))</f>
        <v/>
      </c>
      <c r="B748" t="e">
        <f t="shared" si="531"/>
        <v>#VALUE!</v>
      </c>
      <c r="C748" t="e">
        <f t="shared" si="532"/>
        <v>#VALUE!</v>
      </c>
      <c r="D748" t="e">
        <f t="shared" si="533"/>
        <v>#VALUE!</v>
      </c>
      <c r="E748" t="e">
        <f t="shared" si="534"/>
        <v>#VALUE!</v>
      </c>
      <c r="F748" t="e">
        <f t="shared" si="566"/>
        <v>#VALUE!</v>
      </c>
      <c r="G748" t="s">
        <v>6</v>
      </c>
      <c r="H748" s="1" t="e">
        <f t="shared" ref="H748" si="568">DEC2HEX(256-(MOD(SUM(B746:C753)+16+INT(H746/256)+MOD(H746,256),256)),2)</f>
        <v>#VALUE!</v>
      </c>
    </row>
    <row r="749" spans="1:9">
      <c r="A749" t="str">
        <f>IF(ISNUMBER('Entrada TXT'!A749),'Entrada TXT'!A749,IF(ISNUMBER(A746),0,""))</f>
        <v/>
      </c>
      <c r="B749" t="e">
        <f t="shared" si="531"/>
        <v>#VALUE!</v>
      </c>
      <c r="C749" t="e">
        <f t="shared" si="532"/>
        <v>#VALUE!</v>
      </c>
      <c r="D749" t="e">
        <f t="shared" si="533"/>
        <v>#VALUE!</v>
      </c>
      <c r="E749" t="e">
        <f t="shared" si="534"/>
        <v>#VALUE!</v>
      </c>
      <c r="F749" t="e">
        <f t="shared" si="566"/>
        <v>#VALUE!</v>
      </c>
    </row>
    <row r="750" spans="1:9">
      <c r="A750" t="str">
        <f>IF(ISNUMBER('Entrada TXT'!A750),'Entrada TXT'!A750,IF(ISNUMBER(A746),0,""))</f>
        <v/>
      </c>
      <c r="B750" t="e">
        <f t="shared" si="531"/>
        <v>#VALUE!</v>
      </c>
      <c r="C750" t="e">
        <f t="shared" si="532"/>
        <v>#VALUE!</v>
      </c>
      <c r="D750" t="e">
        <f t="shared" si="533"/>
        <v>#VALUE!</v>
      </c>
      <c r="E750" t="e">
        <f t="shared" si="534"/>
        <v>#VALUE!</v>
      </c>
      <c r="F750" t="e">
        <f t="shared" si="566"/>
        <v>#VALUE!</v>
      </c>
    </row>
    <row r="751" spans="1:9">
      <c r="A751" t="str">
        <f>IF(ISNUMBER('Entrada TXT'!A751),'Entrada TXT'!A751,IF(ISNUMBER(A746),0,""))</f>
        <v/>
      </c>
      <c r="B751" t="e">
        <f t="shared" si="531"/>
        <v>#VALUE!</v>
      </c>
      <c r="C751" t="e">
        <f t="shared" si="532"/>
        <v>#VALUE!</v>
      </c>
      <c r="D751" t="e">
        <f t="shared" si="533"/>
        <v>#VALUE!</v>
      </c>
      <c r="E751" t="e">
        <f t="shared" si="534"/>
        <v>#VALUE!</v>
      </c>
      <c r="F751" t="e">
        <f t="shared" si="566"/>
        <v>#VALUE!</v>
      </c>
    </row>
    <row r="752" spans="1:9">
      <c r="A752" t="str">
        <f>IF(ISNUMBER('Entrada TXT'!A752),'Entrada TXT'!A752,IF(ISNUMBER(A746),0,""))</f>
        <v/>
      </c>
      <c r="B752" t="e">
        <f t="shared" si="531"/>
        <v>#VALUE!</v>
      </c>
      <c r="C752" t="e">
        <f t="shared" si="532"/>
        <v>#VALUE!</v>
      </c>
      <c r="D752" t="e">
        <f t="shared" si="533"/>
        <v>#VALUE!</v>
      </c>
      <c r="E752" t="e">
        <f t="shared" si="534"/>
        <v>#VALUE!</v>
      </c>
      <c r="F752" t="e">
        <f t="shared" si="566"/>
        <v>#VALUE!</v>
      </c>
    </row>
    <row r="753" spans="1:9">
      <c r="A753" t="str">
        <f>IF(ISNUMBER('Entrada TXT'!A753),'Entrada TXT'!A753,IF(ISNUMBER(A746),0,""))</f>
        <v/>
      </c>
      <c r="B753" t="e">
        <f t="shared" si="531"/>
        <v>#VALUE!</v>
      </c>
      <c r="C753" t="e">
        <f t="shared" si="532"/>
        <v>#VALUE!</v>
      </c>
      <c r="D753" t="e">
        <f t="shared" si="533"/>
        <v>#VALUE!</v>
      </c>
      <c r="E753" t="e">
        <f t="shared" si="534"/>
        <v>#VALUE!</v>
      </c>
      <c r="F753" t="e">
        <f t="shared" si="566"/>
        <v>#VALUE!</v>
      </c>
    </row>
    <row r="754" spans="1:9">
      <c r="A754" t="str">
        <f>IF(ISNUMBER('Entrada TXT'!A754),'Entrada TXT'!A754,"")</f>
        <v/>
      </c>
      <c r="B754" t="e">
        <f t="shared" si="531"/>
        <v>#VALUE!</v>
      </c>
      <c r="C754" t="e">
        <f t="shared" si="532"/>
        <v>#VALUE!</v>
      </c>
      <c r="D754" t="e">
        <f t="shared" si="533"/>
        <v>#VALUE!</v>
      </c>
      <c r="E754" t="e">
        <f t="shared" si="534"/>
        <v>#VALUE!</v>
      </c>
      <c r="F754" t="e">
        <f t="shared" ref="F754" si="569">D754&amp;E754</f>
        <v>#VALUE!</v>
      </c>
      <c r="G754" t="s">
        <v>7</v>
      </c>
      <c r="H754">
        <f t="shared" si="558"/>
        <v>1504</v>
      </c>
      <c r="I754" t="e">
        <f t="shared" ref="I754" si="570">":10"&amp;DEC2HEX(H754,4)&amp;"00"&amp;F761&amp;H756</f>
        <v>#VALUE!</v>
      </c>
    </row>
    <row r="755" spans="1:9">
      <c r="A755" t="str">
        <f>IF(ISNUMBER('Entrada TXT'!A755),'Entrada TXT'!A755,IF(ISNUMBER(A754),0,""))</f>
        <v/>
      </c>
      <c r="B755" t="e">
        <f t="shared" si="531"/>
        <v>#VALUE!</v>
      </c>
      <c r="C755" t="e">
        <f t="shared" si="532"/>
        <v>#VALUE!</v>
      </c>
      <c r="D755" t="e">
        <f t="shared" si="533"/>
        <v>#VALUE!</v>
      </c>
      <c r="E755" t="e">
        <f t="shared" si="534"/>
        <v>#VALUE!</v>
      </c>
      <c r="F755" t="e">
        <f t="shared" ref="F755:F761" si="571">+F754&amp;D755&amp;E755</f>
        <v>#VALUE!</v>
      </c>
      <c r="G755" t="s">
        <v>8</v>
      </c>
      <c r="H755" s="1" t="str">
        <f t="shared" ref="H755" si="572">DEC2HEX(H754,4)</f>
        <v>05E0</v>
      </c>
    </row>
    <row r="756" spans="1:9">
      <c r="A756" t="str">
        <f>IF(ISNUMBER('Entrada TXT'!A756),'Entrada TXT'!A756,IF(ISNUMBER(A754),0,""))</f>
        <v/>
      </c>
      <c r="B756" t="e">
        <f t="shared" si="531"/>
        <v>#VALUE!</v>
      </c>
      <c r="C756" t="e">
        <f t="shared" si="532"/>
        <v>#VALUE!</v>
      </c>
      <c r="D756" t="e">
        <f t="shared" si="533"/>
        <v>#VALUE!</v>
      </c>
      <c r="E756" t="e">
        <f t="shared" si="534"/>
        <v>#VALUE!</v>
      </c>
      <c r="F756" t="e">
        <f t="shared" si="571"/>
        <v>#VALUE!</v>
      </c>
      <c r="G756" t="s">
        <v>6</v>
      </c>
      <c r="H756" s="1" t="e">
        <f t="shared" ref="H756" si="573">DEC2HEX(256-(MOD(SUM(B754:C761)+16+INT(H754/256)+MOD(H754,256),256)),2)</f>
        <v>#VALUE!</v>
      </c>
    </row>
    <row r="757" spans="1:9">
      <c r="A757" t="str">
        <f>IF(ISNUMBER('Entrada TXT'!A757),'Entrada TXT'!A757,IF(ISNUMBER(A754),0,""))</f>
        <v/>
      </c>
      <c r="B757" t="e">
        <f t="shared" si="531"/>
        <v>#VALUE!</v>
      </c>
      <c r="C757" t="e">
        <f t="shared" si="532"/>
        <v>#VALUE!</v>
      </c>
      <c r="D757" t="e">
        <f t="shared" si="533"/>
        <v>#VALUE!</v>
      </c>
      <c r="E757" t="e">
        <f t="shared" si="534"/>
        <v>#VALUE!</v>
      </c>
      <c r="F757" t="e">
        <f t="shared" si="571"/>
        <v>#VALUE!</v>
      </c>
    </row>
    <row r="758" spans="1:9">
      <c r="A758" t="str">
        <f>IF(ISNUMBER('Entrada TXT'!A758),'Entrada TXT'!A758,IF(ISNUMBER(A754),0,""))</f>
        <v/>
      </c>
      <c r="B758" t="e">
        <f t="shared" si="531"/>
        <v>#VALUE!</v>
      </c>
      <c r="C758" t="e">
        <f t="shared" si="532"/>
        <v>#VALUE!</v>
      </c>
      <c r="D758" t="e">
        <f t="shared" si="533"/>
        <v>#VALUE!</v>
      </c>
      <c r="E758" t="e">
        <f t="shared" si="534"/>
        <v>#VALUE!</v>
      </c>
      <c r="F758" t="e">
        <f t="shared" si="571"/>
        <v>#VALUE!</v>
      </c>
    </row>
    <row r="759" spans="1:9">
      <c r="A759" t="str">
        <f>IF(ISNUMBER('Entrada TXT'!A759),'Entrada TXT'!A759,IF(ISNUMBER(A754),0,""))</f>
        <v/>
      </c>
      <c r="B759" t="e">
        <f t="shared" si="531"/>
        <v>#VALUE!</v>
      </c>
      <c r="C759" t="e">
        <f t="shared" si="532"/>
        <v>#VALUE!</v>
      </c>
      <c r="D759" t="e">
        <f t="shared" si="533"/>
        <v>#VALUE!</v>
      </c>
      <c r="E759" t="e">
        <f t="shared" si="534"/>
        <v>#VALUE!</v>
      </c>
      <c r="F759" t="e">
        <f t="shared" si="571"/>
        <v>#VALUE!</v>
      </c>
    </row>
    <row r="760" spans="1:9">
      <c r="A760" t="str">
        <f>IF(ISNUMBER('Entrada TXT'!A760),'Entrada TXT'!A760,IF(ISNUMBER(A754),0,""))</f>
        <v/>
      </c>
      <c r="B760" t="e">
        <f t="shared" si="531"/>
        <v>#VALUE!</v>
      </c>
      <c r="C760" t="e">
        <f t="shared" si="532"/>
        <v>#VALUE!</v>
      </c>
      <c r="D760" t="e">
        <f t="shared" si="533"/>
        <v>#VALUE!</v>
      </c>
      <c r="E760" t="e">
        <f t="shared" si="534"/>
        <v>#VALUE!</v>
      </c>
      <c r="F760" t="e">
        <f t="shared" si="571"/>
        <v>#VALUE!</v>
      </c>
    </row>
    <row r="761" spans="1:9">
      <c r="A761" t="str">
        <f>IF(ISNUMBER('Entrada TXT'!A761),'Entrada TXT'!A761,IF(ISNUMBER(A754),0,""))</f>
        <v/>
      </c>
      <c r="B761" t="e">
        <f t="shared" si="531"/>
        <v>#VALUE!</v>
      </c>
      <c r="C761" t="e">
        <f t="shared" si="532"/>
        <v>#VALUE!</v>
      </c>
      <c r="D761" t="e">
        <f t="shared" si="533"/>
        <v>#VALUE!</v>
      </c>
      <c r="E761" t="e">
        <f t="shared" si="534"/>
        <v>#VALUE!</v>
      </c>
      <c r="F761" t="e">
        <f t="shared" si="571"/>
        <v>#VALUE!</v>
      </c>
    </row>
    <row r="762" spans="1:9">
      <c r="A762" t="str">
        <f>IF(ISNUMBER('Entrada TXT'!A762),'Entrada TXT'!A762,"")</f>
        <v/>
      </c>
      <c r="B762" t="e">
        <f t="shared" si="531"/>
        <v>#VALUE!</v>
      </c>
      <c r="C762" t="e">
        <f t="shared" si="532"/>
        <v>#VALUE!</v>
      </c>
      <c r="D762" t="e">
        <f t="shared" si="533"/>
        <v>#VALUE!</v>
      </c>
      <c r="E762" t="e">
        <f t="shared" si="534"/>
        <v>#VALUE!</v>
      </c>
      <c r="F762" t="e">
        <f t="shared" ref="F762" si="574">D762&amp;E762</f>
        <v>#VALUE!</v>
      </c>
      <c r="G762" t="s">
        <v>7</v>
      </c>
      <c r="H762">
        <f t="shared" ref="H762" si="575">+H754+16</f>
        <v>1520</v>
      </c>
      <c r="I762" t="e">
        <f t="shared" ref="I762" si="576">":10"&amp;DEC2HEX(H762,4)&amp;"00"&amp;F769&amp;H764</f>
        <v>#VALUE!</v>
      </c>
    </row>
    <row r="763" spans="1:9">
      <c r="A763" t="str">
        <f>IF(ISNUMBER('Entrada TXT'!A763),'Entrada TXT'!A763,IF(ISNUMBER(A762),0,""))</f>
        <v/>
      </c>
      <c r="B763" t="e">
        <f t="shared" si="531"/>
        <v>#VALUE!</v>
      </c>
      <c r="C763" t="e">
        <f t="shared" si="532"/>
        <v>#VALUE!</v>
      </c>
      <c r="D763" t="e">
        <f t="shared" si="533"/>
        <v>#VALUE!</v>
      </c>
      <c r="E763" t="e">
        <f t="shared" si="534"/>
        <v>#VALUE!</v>
      </c>
      <c r="F763" t="e">
        <f t="shared" ref="F763:F769" si="577">+F762&amp;D763&amp;E763</f>
        <v>#VALUE!</v>
      </c>
      <c r="G763" t="s">
        <v>8</v>
      </c>
      <c r="H763" s="1" t="str">
        <f t="shared" ref="H763" si="578">DEC2HEX(H762,4)</f>
        <v>05F0</v>
      </c>
    </row>
    <row r="764" spans="1:9">
      <c r="A764" t="str">
        <f>IF(ISNUMBER('Entrada TXT'!A764),'Entrada TXT'!A764,IF(ISNUMBER(A762),0,""))</f>
        <v/>
      </c>
      <c r="B764" t="e">
        <f t="shared" si="531"/>
        <v>#VALUE!</v>
      </c>
      <c r="C764" t="e">
        <f t="shared" si="532"/>
        <v>#VALUE!</v>
      </c>
      <c r="D764" t="e">
        <f t="shared" si="533"/>
        <v>#VALUE!</v>
      </c>
      <c r="E764" t="e">
        <f t="shared" si="534"/>
        <v>#VALUE!</v>
      </c>
      <c r="F764" t="e">
        <f t="shared" si="577"/>
        <v>#VALUE!</v>
      </c>
      <c r="G764" t="s">
        <v>6</v>
      </c>
      <c r="H764" s="1" t="e">
        <f t="shared" ref="H764" si="579">DEC2HEX(256-(MOD(SUM(B762:C769)+16+INT(H762/256)+MOD(H762,256),256)),2)</f>
        <v>#VALUE!</v>
      </c>
    </row>
    <row r="765" spans="1:9">
      <c r="A765" t="str">
        <f>IF(ISNUMBER('Entrada TXT'!A765),'Entrada TXT'!A765,IF(ISNUMBER(A762),0,""))</f>
        <v/>
      </c>
      <c r="B765" t="e">
        <f t="shared" si="531"/>
        <v>#VALUE!</v>
      </c>
      <c r="C765" t="e">
        <f t="shared" si="532"/>
        <v>#VALUE!</v>
      </c>
      <c r="D765" t="e">
        <f t="shared" si="533"/>
        <v>#VALUE!</v>
      </c>
      <c r="E765" t="e">
        <f t="shared" si="534"/>
        <v>#VALUE!</v>
      </c>
      <c r="F765" t="e">
        <f t="shared" si="577"/>
        <v>#VALUE!</v>
      </c>
    </row>
    <row r="766" spans="1:9">
      <c r="A766" t="str">
        <f>IF(ISNUMBER('Entrada TXT'!A766),'Entrada TXT'!A766,IF(ISNUMBER(A762),0,""))</f>
        <v/>
      </c>
      <c r="B766" t="e">
        <f t="shared" si="531"/>
        <v>#VALUE!</v>
      </c>
      <c r="C766" t="e">
        <f t="shared" si="532"/>
        <v>#VALUE!</v>
      </c>
      <c r="D766" t="e">
        <f t="shared" si="533"/>
        <v>#VALUE!</v>
      </c>
      <c r="E766" t="e">
        <f t="shared" si="534"/>
        <v>#VALUE!</v>
      </c>
      <c r="F766" t="e">
        <f t="shared" si="577"/>
        <v>#VALUE!</v>
      </c>
    </row>
    <row r="767" spans="1:9">
      <c r="A767" t="str">
        <f>IF(ISNUMBER('Entrada TXT'!A767),'Entrada TXT'!A767,IF(ISNUMBER(A762),0,""))</f>
        <v/>
      </c>
      <c r="B767" t="e">
        <f t="shared" si="531"/>
        <v>#VALUE!</v>
      </c>
      <c r="C767" t="e">
        <f t="shared" si="532"/>
        <v>#VALUE!</v>
      </c>
      <c r="D767" t="e">
        <f t="shared" si="533"/>
        <v>#VALUE!</v>
      </c>
      <c r="E767" t="e">
        <f t="shared" si="534"/>
        <v>#VALUE!</v>
      </c>
      <c r="F767" t="e">
        <f t="shared" si="577"/>
        <v>#VALUE!</v>
      </c>
    </row>
    <row r="768" spans="1:9">
      <c r="A768" t="str">
        <f>IF(ISNUMBER('Entrada TXT'!A768),'Entrada TXT'!A768,IF(ISNUMBER(A762),0,""))</f>
        <v/>
      </c>
      <c r="B768" t="e">
        <f t="shared" si="531"/>
        <v>#VALUE!</v>
      </c>
      <c r="C768" t="e">
        <f t="shared" si="532"/>
        <v>#VALUE!</v>
      </c>
      <c r="D768" t="e">
        <f t="shared" si="533"/>
        <v>#VALUE!</v>
      </c>
      <c r="E768" t="e">
        <f t="shared" si="534"/>
        <v>#VALUE!</v>
      </c>
      <c r="F768" t="e">
        <f t="shared" si="577"/>
        <v>#VALUE!</v>
      </c>
    </row>
    <row r="769" spans="1:9">
      <c r="A769" t="str">
        <f>IF(ISNUMBER('Entrada TXT'!A769),'Entrada TXT'!A769,IF(ISNUMBER(A762),0,""))</f>
        <v/>
      </c>
      <c r="B769" t="e">
        <f t="shared" si="531"/>
        <v>#VALUE!</v>
      </c>
      <c r="C769" t="e">
        <f t="shared" si="532"/>
        <v>#VALUE!</v>
      </c>
      <c r="D769" t="e">
        <f t="shared" si="533"/>
        <v>#VALUE!</v>
      </c>
      <c r="E769" t="e">
        <f t="shared" si="534"/>
        <v>#VALUE!</v>
      </c>
      <c r="F769" t="e">
        <f t="shared" si="577"/>
        <v>#VALUE!</v>
      </c>
    </row>
    <row r="770" spans="1:9">
      <c r="A770" t="str">
        <f>IF(ISNUMBER('Entrada TXT'!A770),'Entrada TXT'!A770,"")</f>
        <v/>
      </c>
      <c r="B770" t="e">
        <f t="shared" ref="B770:B833" si="580">INT(A770/256)</f>
        <v>#VALUE!</v>
      </c>
      <c r="C770" t="e">
        <f t="shared" ref="C770:C833" si="581">MOD(A770,256)</f>
        <v>#VALUE!</v>
      </c>
      <c r="D770" t="e">
        <f t="shared" ref="D770:D833" si="582">DEC2HEX(B770,2)</f>
        <v>#VALUE!</v>
      </c>
      <c r="E770" t="e">
        <f t="shared" ref="E770:E833" si="583">DEC2HEX(C770,2)</f>
        <v>#VALUE!</v>
      </c>
      <c r="F770" t="e">
        <f t="shared" ref="F770" si="584">D770&amp;E770</f>
        <v>#VALUE!</v>
      </c>
      <c r="G770" t="s">
        <v>7</v>
      </c>
      <c r="H770">
        <f t="shared" si="558"/>
        <v>1536</v>
      </c>
      <c r="I770" t="e">
        <f t="shared" ref="I770" si="585">":10"&amp;DEC2HEX(H770,4)&amp;"00"&amp;F777&amp;H772</f>
        <v>#VALUE!</v>
      </c>
    </row>
    <row r="771" spans="1:9">
      <c r="A771" t="str">
        <f>IF(ISNUMBER('Entrada TXT'!A771),'Entrada TXT'!A771,IF(ISNUMBER(A770),0,""))</f>
        <v/>
      </c>
      <c r="B771" t="e">
        <f t="shared" si="580"/>
        <v>#VALUE!</v>
      </c>
      <c r="C771" t="e">
        <f t="shared" si="581"/>
        <v>#VALUE!</v>
      </c>
      <c r="D771" t="e">
        <f t="shared" si="582"/>
        <v>#VALUE!</v>
      </c>
      <c r="E771" t="e">
        <f t="shared" si="583"/>
        <v>#VALUE!</v>
      </c>
      <c r="F771" t="e">
        <f t="shared" ref="F771:F777" si="586">+F770&amp;D771&amp;E771</f>
        <v>#VALUE!</v>
      </c>
      <c r="G771" t="s">
        <v>8</v>
      </c>
      <c r="H771" s="1" t="str">
        <f t="shared" ref="H771" si="587">DEC2HEX(H770,4)</f>
        <v>0600</v>
      </c>
    </row>
    <row r="772" spans="1:9">
      <c r="A772" t="str">
        <f>IF(ISNUMBER('Entrada TXT'!A772),'Entrada TXT'!A772,IF(ISNUMBER(A770),0,""))</f>
        <v/>
      </c>
      <c r="B772" t="e">
        <f t="shared" si="580"/>
        <v>#VALUE!</v>
      </c>
      <c r="C772" t="e">
        <f t="shared" si="581"/>
        <v>#VALUE!</v>
      </c>
      <c r="D772" t="e">
        <f t="shared" si="582"/>
        <v>#VALUE!</v>
      </c>
      <c r="E772" t="e">
        <f t="shared" si="583"/>
        <v>#VALUE!</v>
      </c>
      <c r="F772" t="e">
        <f t="shared" si="586"/>
        <v>#VALUE!</v>
      </c>
      <c r="G772" t="s">
        <v>6</v>
      </c>
      <c r="H772" s="1" t="e">
        <f t="shared" ref="H772" si="588">DEC2HEX(256-(MOD(SUM(B770:C777)+16+INT(H770/256)+MOD(H770,256),256)),2)</f>
        <v>#VALUE!</v>
      </c>
    </row>
    <row r="773" spans="1:9">
      <c r="A773" t="str">
        <f>IF(ISNUMBER('Entrada TXT'!A773),'Entrada TXT'!A773,IF(ISNUMBER(A770),0,""))</f>
        <v/>
      </c>
      <c r="B773" t="e">
        <f t="shared" si="580"/>
        <v>#VALUE!</v>
      </c>
      <c r="C773" t="e">
        <f t="shared" si="581"/>
        <v>#VALUE!</v>
      </c>
      <c r="D773" t="e">
        <f t="shared" si="582"/>
        <v>#VALUE!</v>
      </c>
      <c r="E773" t="e">
        <f t="shared" si="583"/>
        <v>#VALUE!</v>
      </c>
      <c r="F773" t="e">
        <f t="shared" si="586"/>
        <v>#VALUE!</v>
      </c>
    </row>
    <row r="774" spans="1:9">
      <c r="A774" t="str">
        <f>IF(ISNUMBER('Entrada TXT'!A774),'Entrada TXT'!A774,IF(ISNUMBER(A770),0,""))</f>
        <v/>
      </c>
      <c r="B774" t="e">
        <f t="shared" si="580"/>
        <v>#VALUE!</v>
      </c>
      <c r="C774" t="e">
        <f t="shared" si="581"/>
        <v>#VALUE!</v>
      </c>
      <c r="D774" t="e">
        <f t="shared" si="582"/>
        <v>#VALUE!</v>
      </c>
      <c r="E774" t="e">
        <f t="shared" si="583"/>
        <v>#VALUE!</v>
      </c>
      <c r="F774" t="e">
        <f t="shared" si="586"/>
        <v>#VALUE!</v>
      </c>
    </row>
    <row r="775" spans="1:9">
      <c r="A775" t="str">
        <f>IF(ISNUMBER('Entrada TXT'!A775),'Entrada TXT'!A775,IF(ISNUMBER(A770),0,""))</f>
        <v/>
      </c>
      <c r="B775" t="e">
        <f t="shared" si="580"/>
        <v>#VALUE!</v>
      </c>
      <c r="C775" t="e">
        <f t="shared" si="581"/>
        <v>#VALUE!</v>
      </c>
      <c r="D775" t="e">
        <f t="shared" si="582"/>
        <v>#VALUE!</v>
      </c>
      <c r="E775" t="e">
        <f t="shared" si="583"/>
        <v>#VALUE!</v>
      </c>
      <c r="F775" t="e">
        <f t="shared" si="586"/>
        <v>#VALUE!</v>
      </c>
    </row>
    <row r="776" spans="1:9">
      <c r="A776" t="str">
        <f>IF(ISNUMBER('Entrada TXT'!A776),'Entrada TXT'!A776,IF(ISNUMBER(A770),0,""))</f>
        <v/>
      </c>
      <c r="B776" t="e">
        <f t="shared" si="580"/>
        <v>#VALUE!</v>
      </c>
      <c r="C776" t="e">
        <f t="shared" si="581"/>
        <v>#VALUE!</v>
      </c>
      <c r="D776" t="e">
        <f t="shared" si="582"/>
        <v>#VALUE!</v>
      </c>
      <c r="E776" t="e">
        <f t="shared" si="583"/>
        <v>#VALUE!</v>
      </c>
      <c r="F776" t="e">
        <f t="shared" si="586"/>
        <v>#VALUE!</v>
      </c>
    </row>
    <row r="777" spans="1:9">
      <c r="A777" t="str">
        <f>IF(ISNUMBER('Entrada TXT'!A777),'Entrada TXT'!A777,IF(ISNUMBER(A770),0,""))</f>
        <v/>
      </c>
      <c r="B777" t="e">
        <f t="shared" si="580"/>
        <v>#VALUE!</v>
      </c>
      <c r="C777" t="e">
        <f t="shared" si="581"/>
        <v>#VALUE!</v>
      </c>
      <c r="D777" t="e">
        <f t="shared" si="582"/>
        <v>#VALUE!</v>
      </c>
      <c r="E777" t="e">
        <f t="shared" si="583"/>
        <v>#VALUE!</v>
      </c>
      <c r="F777" t="e">
        <f t="shared" si="586"/>
        <v>#VALUE!</v>
      </c>
    </row>
    <row r="778" spans="1:9">
      <c r="A778" t="str">
        <f>IF(ISNUMBER('Entrada TXT'!A778),'Entrada TXT'!A778,"")</f>
        <v/>
      </c>
      <c r="B778" t="e">
        <f t="shared" si="580"/>
        <v>#VALUE!</v>
      </c>
      <c r="C778" t="e">
        <f t="shared" si="581"/>
        <v>#VALUE!</v>
      </c>
      <c r="D778" t="e">
        <f t="shared" si="582"/>
        <v>#VALUE!</v>
      </c>
      <c r="E778" t="e">
        <f t="shared" si="583"/>
        <v>#VALUE!</v>
      </c>
      <c r="F778" t="e">
        <f t="shared" ref="F778" si="589">D778&amp;E778</f>
        <v>#VALUE!</v>
      </c>
      <c r="G778" t="s">
        <v>7</v>
      </c>
      <c r="H778">
        <f t="shared" ref="H778" si="590">+H770+16</f>
        <v>1552</v>
      </c>
      <c r="I778" t="e">
        <f t="shared" ref="I778" si="591">":10"&amp;DEC2HEX(H778,4)&amp;"00"&amp;F785&amp;H780</f>
        <v>#VALUE!</v>
      </c>
    </row>
    <row r="779" spans="1:9">
      <c r="A779" t="str">
        <f>IF(ISNUMBER('Entrada TXT'!A779),'Entrada TXT'!A779,IF(ISNUMBER(A778),0,""))</f>
        <v/>
      </c>
      <c r="B779" t="e">
        <f t="shared" si="580"/>
        <v>#VALUE!</v>
      </c>
      <c r="C779" t="e">
        <f t="shared" si="581"/>
        <v>#VALUE!</v>
      </c>
      <c r="D779" t="e">
        <f t="shared" si="582"/>
        <v>#VALUE!</v>
      </c>
      <c r="E779" t="e">
        <f t="shared" si="583"/>
        <v>#VALUE!</v>
      </c>
      <c r="F779" t="e">
        <f t="shared" ref="F779:F785" si="592">+F778&amp;D779&amp;E779</f>
        <v>#VALUE!</v>
      </c>
      <c r="G779" t="s">
        <v>8</v>
      </c>
      <c r="H779" s="1" t="str">
        <f t="shared" ref="H779" si="593">DEC2HEX(H778,4)</f>
        <v>0610</v>
      </c>
    </row>
    <row r="780" spans="1:9">
      <c r="A780" t="str">
        <f>IF(ISNUMBER('Entrada TXT'!A780),'Entrada TXT'!A780,IF(ISNUMBER(A778),0,""))</f>
        <v/>
      </c>
      <c r="B780" t="e">
        <f t="shared" si="580"/>
        <v>#VALUE!</v>
      </c>
      <c r="C780" t="e">
        <f t="shared" si="581"/>
        <v>#VALUE!</v>
      </c>
      <c r="D780" t="e">
        <f t="shared" si="582"/>
        <v>#VALUE!</v>
      </c>
      <c r="E780" t="e">
        <f t="shared" si="583"/>
        <v>#VALUE!</v>
      </c>
      <c r="F780" t="e">
        <f t="shared" si="592"/>
        <v>#VALUE!</v>
      </c>
      <c r="G780" t="s">
        <v>6</v>
      </c>
      <c r="H780" s="1" t="e">
        <f t="shared" ref="H780" si="594">DEC2HEX(256-(MOD(SUM(B778:C785)+16+INT(H778/256)+MOD(H778,256),256)),2)</f>
        <v>#VALUE!</v>
      </c>
    </row>
    <row r="781" spans="1:9">
      <c r="A781" t="str">
        <f>IF(ISNUMBER('Entrada TXT'!A781),'Entrada TXT'!A781,IF(ISNUMBER(A778),0,""))</f>
        <v/>
      </c>
      <c r="B781" t="e">
        <f t="shared" si="580"/>
        <v>#VALUE!</v>
      </c>
      <c r="C781" t="e">
        <f t="shared" si="581"/>
        <v>#VALUE!</v>
      </c>
      <c r="D781" t="e">
        <f t="shared" si="582"/>
        <v>#VALUE!</v>
      </c>
      <c r="E781" t="e">
        <f t="shared" si="583"/>
        <v>#VALUE!</v>
      </c>
      <c r="F781" t="e">
        <f t="shared" si="592"/>
        <v>#VALUE!</v>
      </c>
    </row>
    <row r="782" spans="1:9">
      <c r="A782" t="str">
        <f>IF(ISNUMBER('Entrada TXT'!A782),'Entrada TXT'!A782,IF(ISNUMBER(A778),0,""))</f>
        <v/>
      </c>
      <c r="B782" t="e">
        <f t="shared" si="580"/>
        <v>#VALUE!</v>
      </c>
      <c r="C782" t="e">
        <f t="shared" si="581"/>
        <v>#VALUE!</v>
      </c>
      <c r="D782" t="e">
        <f t="shared" si="582"/>
        <v>#VALUE!</v>
      </c>
      <c r="E782" t="e">
        <f t="shared" si="583"/>
        <v>#VALUE!</v>
      </c>
      <c r="F782" t="e">
        <f t="shared" si="592"/>
        <v>#VALUE!</v>
      </c>
    </row>
    <row r="783" spans="1:9">
      <c r="A783" t="str">
        <f>IF(ISNUMBER('Entrada TXT'!A783),'Entrada TXT'!A783,IF(ISNUMBER(A778),0,""))</f>
        <v/>
      </c>
      <c r="B783" t="e">
        <f t="shared" si="580"/>
        <v>#VALUE!</v>
      </c>
      <c r="C783" t="e">
        <f t="shared" si="581"/>
        <v>#VALUE!</v>
      </c>
      <c r="D783" t="e">
        <f t="shared" si="582"/>
        <v>#VALUE!</v>
      </c>
      <c r="E783" t="e">
        <f t="shared" si="583"/>
        <v>#VALUE!</v>
      </c>
      <c r="F783" t="e">
        <f t="shared" si="592"/>
        <v>#VALUE!</v>
      </c>
    </row>
    <row r="784" spans="1:9">
      <c r="A784" t="str">
        <f>IF(ISNUMBER('Entrada TXT'!A784),'Entrada TXT'!A784,IF(ISNUMBER(A778),0,""))</f>
        <v/>
      </c>
      <c r="B784" t="e">
        <f t="shared" si="580"/>
        <v>#VALUE!</v>
      </c>
      <c r="C784" t="e">
        <f t="shared" si="581"/>
        <v>#VALUE!</v>
      </c>
      <c r="D784" t="e">
        <f t="shared" si="582"/>
        <v>#VALUE!</v>
      </c>
      <c r="E784" t="e">
        <f t="shared" si="583"/>
        <v>#VALUE!</v>
      </c>
      <c r="F784" t="e">
        <f t="shared" si="592"/>
        <v>#VALUE!</v>
      </c>
    </row>
    <row r="785" spans="1:9">
      <c r="A785" t="str">
        <f>IF(ISNUMBER('Entrada TXT'!A785),'Entrada TXT'!A785,IF(ISNUMBER(A778),0,""))</f>
        <v/>
      </c>
      <c r="B785" t="e">
        <f t="shared" si="580"/>
        <v>#VALUE!</v>
      </c>
      <c r="C785" t="e">
        <f t="shared" si="581"/>
        <v>#VALUE!</v>
      </c>
      <c r="D785" t="e">
        <f t="shared" si="582"/>
        <v>#VALUE!</v>
      </c>
      <c r="E785" t="e">
        <f t="shared" si="583"/>
        <v>#VALUE!</v>
      </c>
      <c r="F785" t="e">
        <f t="shared" si="592"/>
        <v>#VALUE!</v>
      </c>
    </row>
    <row r="786" spans="1:9">
      <c r="A786" t="str">
        <f>IF(ISNUMBER('Entrada TXT'!A786),'Entrada TXT'!A786,"")</f>
        <v/>
      </c>
      <c r="B786" t="e">
        <f t="shared" si="580"/>
        <v>#VALUE!</v>
      </c>
      <c r="C786" t="e">
        <f t="shared" si="581"/>
        <v>#VALUE!</v>
      </c>
      <c r="D786" t="e">
        <f t="shared" si="582"/>
        <v>#VALUE!</v>
      </c>
      <c r="E786" t="e">
        <f t="shared" si="583"/>
        <v>#VALUE!</v>
      </c>
      <c r="F786" t="e">
        <f t="shared" ref="F786" si="595">D786&amp;E786</f>
        <v>#VALUE!</v>
      </c>
      <c r="G786" t="s">
        <v>7</v>
      </c>
      <c r="H786">
        <f t="shared" si="558"/>
        <v>1568</v>
      </c>
      <c r="I786" t="e">
        <f t="shared" ref="I786" si="596">":10"&amp;DEC2HEX(H786,4)&amp;"00"&amp;F793&amp;H788</f>
        <v>#VALUE!</v>
      </c>
    </row>
    <row r="787" spans="1:9">
      <c r="A787" t="str">
        <f>IF(ISNUMBER('Entrada TXT'!A787),'Entrada TXT'!A787,IF(ISNUMBER(A786),0,""))</f>
        <v/>
      </c>
      <c r="B787" t="e">
        <f t="shared" si="580"/>
        <v>#VALUE!</v>
      </c>
      <c r="C787" t="e">
        <f t="shared" si="581"/>
        <v>#VALUE!</v>
      </c>
      <c r="D787" t="e">
        <f t="shared" si="582"/>
        <v>#VALUE!</v>
      </c>
      <c r="E787" t="e">
        <f t="shared" si="583"/>
        <v>#VALUE!</v>
      </c>
      <c r="F787" t="e">
        <f t="shared" ref="F787:F793" si="597">+F786&amp;D787&amp;E787</f>
        <v>#VALUE!</v>
      </c>
      <c r="G787" t="s">
        <v>8</v>
      </c>
      <c r="H787" s="1" t="str">
        <f t="shared" ref="H787" si="598">DEC2HEX(H786,4)</f>
        <v>0620</v>
      </c>
    </row>
    <row r="788" spans="1:9">
      <c r="A788" t="str">
        <f>IF(ISNUMBER('Entrada TXT'!A788),'Entrada TXT'!A788,IF(ISNUMBER(A786),0,""))</f>
        <v/>
      </c>
      <c r="B788" t="e">
        <f t="shared" si="580"/>
        <v>#VALUE!</v>
      </c>
      <c r="C788" t="e">
        <f t="shared" si="581"/>
        <v>#VALUE!</v>
      </c>
      <c r="D788" t="e">
        <f t="shared" si="582"/>
        <v>#VALUE!</v>
      </c>
      <c r="E788" t="e">
        <f t="shared" si="583"/>
        <v>#VALUE!</v>
      </c>
      <c r="F788" t="e">
        <f t="shared" si="597"/>
        <v>#VALUE!</v>
      </c>
      <c r="G788" t="s">
        <v>6</v>
      </c>
      <c r="H788" s="1" t="e">
        <f t="shared" ref="H788" si="599">DEC2HEX(256-(MOD(SUM(B786:C793)+16+INT(H786/256)+MOD(H786,256),256)),2)</f>
        <v>#VALUE!</v>
      </c>
    </row>
    <row r="789" spans="1:9">
      <c r="A789" t="str">
        <f>IF(ISNUMBER('Entrada TXT'!A789),'Entrada TXT'!A789,IF(ISNUMBER(A786),0,""))</f>
        <v/>
      </c>
      <c r="B789" t="e">
        <f t="shared" si="580"/>
        <v>#VALUE!</v>
      </c>
      <c r="C789" t="e">
        <f t="shared" si="581"/>
        <v>#VALUE!</v>
      </c>
      <c r="D789" t="e">
        <f t="shared" si="582"/>
        <v>#VALUE!</v>
      </c>
      <c r="E789" t="e">
        <f t="shared" si="583"/>
        <v>#VALUE!</v>
      </c>
      <c r="F789" t="e">
        <f t="shared" si="597"/>
        <v>#VALUE!</v>
      </c>
    </row>
    <row r="790" spans="1:9">
      <c r="A790" t="str">
        <f>IF(ISNUMBER('Entrada TXT'!A790),'Entrada TXT'!A790,IF(ISNUMBER(A786),0,""))</f>
        <v/>
      </c>
      <c r="B790" t="e">
        <f t="shared" si="580"/>
        <v>#VALUE!</v>
      </c>
      <c r="C790" t="e">
        <f t="shared" si="581"/>
        <v>#VALUE!</v>
      </c>
      <c r="D790" t="e">
        <f t="shared" si="582"/>
        <v>#VALUE!</v>
      </c>
      <c r="E790" t="e">
        <f t="shared" si="583"/>
        <v>#VALUE!</v>
      </c>
      <c r="F790" t="e">
        <f t="shared" si="597"/>
        <v>#VALUE!</v>
      </c>
    </row>
    <row r="791" spans="1:9">
      <c r="A791" t="str">
        <f>IF(ISNUMBER('Entrada TXT'!A791),'Entrada TXT'!A791,IF(ISNUMBER(A786),0,""))</f>
        <v/>
      </c>
      <c r="B791" t="e">
        <f t="shared" si="580"/>
        <v>#VALUE!</v>
      </c>
      <c r="C791" t="e">
        <f t="shared" si="581"/>
        <v>#VALUE!</v>
      </c>
      <c r="D791" t="e">
        <f t="shared" si="582"/>
        <v>#VALUE!</v>
      </c>
      <c r="E791" t="e">
        <f t="shared" si="583"/>
        <v>#VALUE!</v>
      </c>
      <c r="F791" t="e">
        <f t="shared" si="597"/>
        <v>#VALUE!</v>
      </c>
    </row>
    <row r="792" spans="1:9">
      <c r="A792" t="str">
        <f>IF(ISNUMBER('Entrada TXT'!A792),'Entrada TXT'!A792,IF(ISNUMBER(A786),0,""))</f>
        <v/>
      </c>
      <c r="B792" t="e">
        <f t="shared" si="580"/>
        <v>#VALUE!</v>
      </c>
      <c r="C792" t="e">
        <f t="shared" si="581"/>
        <v>#VALUE!</v>
      </c>
      <c r="D792" t="e">
        <f t="shared" si="582"/>
        <v>#VALUE!</v>
      </c>
      <c r="E792" t="e">
        <f t="shared" si="583"/>
        <v>#VALUE!</v>
      </c>
      <c r="F792" t="e">
        <f t="shared" si="597"/>
        <v>#VALUE!</v>
      </c>
    </row>
    <row r="793" spans="1:9">
      <c r="A793" t="str">
        <f>IF(ISNUMBER('Entrada TXT'!A793),'Entrada TXT'!A793,IF(ISNUMBER(A786),0,""))</f>
        <v/>
      </c>
      <c r="B793" t="e">
        <f t="shared" si="580"/>
        <v>#VALUE!</v>
      </c>
      <c r="C793" t="e">
        <f t="shared" si="581"/>
        <v>#VALUE!</v>
      </c>
      <c r="D793" t="e">
        <f t="shared" si="582"/>
        <v>#VALUE!</v>
      </c>
      <c r="E793" t="e">
        <f t="shared" si="583"/>
        <v>#VALUE!</v>
      </c>
      <c r="F793" t="e">
        <f t="shared" si="597"/>
        <v>#VALUE!</v>
      </c>
    </row>
    <row r="794" spans="1:9">
      <c r="A794" t="str">
        <f>IF(ISNUMBER('Entrada TXT'!A794),'Entrada TXT'!A794,"")</f>
        <v/>
      </c>
      <c r="B794" t="e">
        <f t="shared" si="580"/>
        <v>#VALUE!</v>
      </c>
      <c r="C794" t="e">
        <f t="shared" si="581"/>
        <v>#VALUE!</v>
      </c>
      <c r="D794" t="e">
        <f t="shared" si="582"/>
        <v>#VALUE!</v>
      </c>
      <c r="E794" t="e">
        <f t="shared" si="583"/>
        <v>#VALUE!</v>
      </c>
      <c r="F794" t="e">
        <f t="shared" ref="F794" si="600">D794&amp;E794</f>
        <v>#VALUE!</v>
      </c>
      <c r="G794" t="s">
        <v>7</v>
      </c>
      <c r="H794">
        <f t="shared" ref="H794" si="601">+H786+16</f>
        <v>1584</v>
      </c>
      <c r="I794" t="e">
        <f t="shared" ref="I794" si="602">":10"&amp;DEC2HEX(H794,4)&amp;"00"&amp;F801&amp;H796</f>
        <v>#VALUE!</v>
      </c>
    </row>
    <row r="795" spans="1:9">
      <c r="A795" t="str">
        <f>IF(ISNUMBER('Entrada TXT'!A795),'Entrada TXT'!A795,IF(ISNUMBER(A794),0,""))</f>
        <v/>
      </c>
      <c r="B795" t="e">
        <f t="shared" si="580"/>
        <v>#VALUE!</v>
      </c>
      <c r="C795" t="e">
        <f t="shared" si="581"/>
        <v>#VALUE!</v>
      </c>
      <c r="D795" t="e">
        <f t="shared" si="582"/>
        <v>#VALUE!</v>
      </c>
      <c r="E795" t="e">
        <f t="shared" si="583"/>
        <v>#VALUE!</v>
      </c>
      <c r="F795" t="e">
        <f t="shared" ref="F795:F801" si="603">+F794&amp;D795&amp;E795</f>
        <v>#VALUE!</v>
      </c>
      <c r="G795" t="s">
        <v>8</v>
      </c>
      <c r="H795" s="1" t="str">
        <f t="shared" ref="H795" si="604">DEC2HEX(H794,4)</f>
        <v>0630</v>
      </c>
    </row>
    <row r="796" spans="1:9">
      <c r="A796" t="str">
        <f>IF(ISNUMBER('Entrada TXT'!A796),'Entrada TXT'!A796,IF(ISNUMBER(A794),0,""))</f>
        <v/>
      </c>
      <c r="B796" t="e">
        <f t="shared" si="580"/>
        <v>#VALUE!</v>
      </c>
      <c r="C796" t="e">
        <f t="shared" si="581"/>
        <v>#VALUE!</v>
      </c>
      <c r="D796" t="e">
        <f t="shared" si="582"/>
        <v>#VALUE!</v>
      </c>
      <c r="E796" t="e">
        <f t="shared" si="583"/>
        <v>#VALUE!</v>
      </c>
      <c r="F796" t="e">
        <f t="shared" si="603"/>
        <v>#VALUE!</v>
      </c>
      <c r="G796" t="s">
        <v>6</v>
      </c>
      <c r="H796" s="1" t="e">
        <f t="shared" ref="H796" si="605">DEC2HEX(256-(MOD(SUM(B794:C801)+16+INT(H794/256)+MOD(H794,256),256)),2)</f>
        <v>#VALUE!</v>
      </c>
    </row>
    <row r="797" spans="1:9">
      <c r="A797" t="str">
        <f>IF(ISNUMBER('Entrada TXT'!A797),'Entrada TXT'!A797,IF(ISNUMBER(A794),0,""))</f>
        <v/>
      </c>
      <c r="B797" t="e">
        <f t="shared" si="580"/>
        <v>#VALUE!</v>
      </c>
      <c r="C797" t="e">
        <f t="shared" si="581"/>
        <v>#VALUE!</v>
      </c>
      <c r="D797" t="e">
        <f t="shared" si="582"/>
        <v>#VALUE!</v>
      </c>
      <c r="E797" t="e">
        <f t="shared" si="583"/>
        <v>#VALUE!</v>
      </c>
      <c r="F797" t="e">
        <f t="shared" si="603"/>
        <v>#VALUE!</v>
      </c>
    </row>
    <row r="798" spans="1:9">
      <c r="A798" t="str">
        <f>IF(ISNUMBER('Entrada TXT'!A798),'Entrada TXT'!A798,IF(ISNUMBER(A794),0,""))</f>
        <v/>
      </c>
      <c r="B798" t="e">
        <f t="shared" si="580"/>
        <v>#VALUE!</v>
      </c>
      <c r="C798" t="e">
        <f t="shared" si="581"/>
        <v>#VALUE!</v>
      </c>
      <c r="D798" t="e">
        <f t="shared" si="582"/>
        <v>#VALUE!</v>
      </c>
      <c r="E798" t="e">
        <f t="shared" si="583"/>
        <v>#VALUE!</v>
      </c>
      <c r="F798" t="e">
        <f t="shared" si="603"/>
        <v>#VALUE!</v>
      </c>
    </row>
    <row r="799" spans="1:9">
      <c r="A799" t="str">
        <f>IF(ISNUMBER('Entrada TXT'!A799),'Entrada TXT'!A799,IF(ISNUMBER(A794),0,""))</f>
        <v/>
      </c>
      <c r="B799" t="e">
        <f t="shared" si="580"/>
        <v>#VALUE!</v>
      </c>
      <c r="C799" t="e">
        <f t="shared" si="581"/>
        <v>#VALUE!</v>
      </c>
      <c r="D799" t="e">
        <f t="shared" si="582"/>
        <v>#VALUE!</v>
      </c>
      <c r="E799" t="e">
        <f t="shared" si="583"/>
        <v>#VALUE!</v>
      </c>
      <c r="F799" t="e">
        <f t="shared" si="603"/>
        <v>#VALUE!</v>
      </c>
    </row>
    <row r="800" spans="1:9">
      <c r="A800" t="str">
        <f>IF(ISNUMBER('Entrada TXT'!A800),'Entrada TXT'!A800,IF(ISNUMBER(A794),0,""))</f>
        <v/>
      </c>
      <c r="B800" t="e">
        <f t="shared" si="580"/>
        <v>#VALUE!</v>
      </c>
      <c r="C800" t="e">
        <f t="shared" si="581"/>
        <v>#VALUE!</v>
      </c>
      <c r="D800" t="e">
        <f t="shared" si="582"/>
        <v>#VALUE!</v>
      </c>
      <c r="E800" t="e">
        <f t="shared" si="583"/>
        <v>#VALUE!</v>
      </c>
      <c r="F800" t="e">
        <f t="shared" si="603"/>
        <v>#VALUE!</v>
      </c>
    </row>
    <row r="801" spans="1:9">
      <c r="A801" t="str">
        <f>IF(ISNUMBER('Entrada TXT'!A801),'Entrada TXT'!A801,IF(ISNUMBER(A794),0,""))</f>
        <v/>
      </c>
      <c r="B801" t="e">
        <f t="shared" si="580"/>
        <v>#VALUE!</v>
      </c>
      <c r="C801" t="e">
        <f t="shared" si="581"/>
        <v>#VALUE!</v>
      </c>
      <c r="D801" t="e">
        <f t="shared" si="582"/>
        <v>#VALUE!</v>
      </c>
      <c r="E801" t="e">
        <f t="shared" si="583"/>
        <v>#VALUE!</v>
      </c>
      <c r="F801" t="e">
        <f t="shared" si="603"/>
        <v>#VALUE!</v>
      </c>
    </row>
    <row r="802" spans="1:9">
      <c r="A802" t="str">
        <f>IF(ISNUMBER('Entrada TXT'!A802),'Entrada TXT'!A802,"")</f>
        <v/>
      </c>
      <c r="B802" t="e">
        <f t="shared" si="580"/>
        <v>#VALUE!</v>
      </c>
      <c r="C802" t="e">
        <f t="shared" si="581"/>
        <v>#VALUE!</v>
      </c>
      <c r="D802" t="e">
        <f t="shared" si="582"/>
        <v>#VALUE!</v>
      </c>
      <c r="E802" t="e">
        <f t="shared" si="583"/>
        <v>#VALUE!</v>
      </c>
      <c r="F802" t="e">
        <f t="shared" ref="F802" si="606">D802&amp;E802</f>
        <v>#VALUE!</v>
      </c>
      <c r="G802" t="s">
        <v>7</v>
      </c>
      <c r="H802">
        <f t="shared" ref="H802:H850" si="607">+H794+16</f>
        <v>1600</v>
      </c>
      <c r="I802" t="e">
        <f t="shared" ref="I802" si="608">":10"&amp;DEC2HEX(H802,4)&amp;"00"&amp;F809&amp;H804</f>
        <v>#VALUE!</v>
      </c>
    </row>
    <row r="803" spans="1:9">
      <c r="A803" t="str">
        <f>IF(ISNUMBER('Entrada TXT'!A803),'Entrada TXT'!A803,IF(ISNUMBER(A802),0,""))</f>
        <v/>
      </c>
      <c r="B803" t="e">
        <f t="shared" si="580"/>
        <v>#VALUE!</v>
      </c>
      <c r="C803" t="e">
        <f t="shared" si="581"/>
        <v>#VALUE!</v>
      </c>
      <c r="D803" t="e">
        <f t="shared" si="582"/>
        <v>#VALUE!</v>
      </c>
      <c r="E803" t="e">
        <f t="shared" si="583"/>
        <v>#VALUE!</v>
      </c>
      <c r="F803" t="e">
        <f t="shared" ref="F803:F809" si="609">+F802&amp;D803&amp;E803</f>
        <v>#VALUE!</v>
      </c>
      <c r="G803" t="s">
        <v>8</v>
      </c>
      <c r="H803" s="1" t="str">
        <f t="shared" ref="H803" si="610">DEC2HEX(H802,4)</f>
        <v>0640</v>
      </c>
    </row>
    <row r="804" spans="1:9">
      <c r="A804" t="str">
        <f>IF(ISNUMBER('Entrada TXT'!A804),'Entrada TXT'!A804,IF(ISNUMBER(A802),0,""))</f>
        <v/>
      </c>
      <c r="B804" t="e">
        <f t="shared" si="580"/>
        <v>#VALUE!</v>
      </c>
      <c r="C804" t="e">
        <f t="shared" si="581"/>
        <v>#VALUE!</v>
      </c>
      <c r="D804" t="e">
        <f t="shared" si="582"/>
        <v>#VALUE!</v>
      </c>
      <c r="E804" t="e">
        <f t="shared" si="583"/>
        <v>#VALUE!</v>
      </c>
      <c r="F804" t="e">
        <f t="shared" si="609"/>
        <v>#VALUE!</v>
      </c>
      <c r="G804" t="s">
        <v>6</v>
      </c>
      <c r="H804" s="1" t="e">
        <f t="shared" ref="H804" si="611">DEC2HEX(256-(MOD(SUM(B802:C809)+16+INT(H802/256)+MOD(H802,256),256)),2)</f>
        <v>#VALUE!</v>
      </c>
    </row>
    <row r="805" spans="1:9">
      <c r="A805" t="str">
        <f>IF(ISNUMBER('Entrada TXT'!A805),'Entrada TXT'!A805,IF(ISNUMBER(A802),0,""))</f>
        <v/>
      </c>
      <c r="B805" t="e">
        <f t="shared" si="580"/>
        <v>#VALUE!</v>
      </c>
      <c r="C805" t="e">
        <f t="shared" si="581"/>
        <v>#VALUE!</v>
      </c>
      <c r="D805" t="e">
        <f t="shared" si="582"/>
        <v>#VALUE!</v>
      </c>
      <c r="E805" t="e">
        <f t="shared" si="583"/>
        <v>#VALUE!</v>
      </c>
      <c r="F805" t="e">
        <f t="shared" si="609"/>
        <v>#VALUE!</v>
      </c>
    </row>
    <row r="806" spans="1:9">
      <c r="A806" t="str">
        <f>IF(ISNUMBER('Entrada TXT'!A806),'Entrada TXT'!A806,IF(ISNUMBER(A802),0,""))</f>
        <v/>
      </c>
      <c r="B806" t="e">
        <f t="shared" si="580"/>
        <v>#VALUE!</v>
      </c>
      <c r="C806" t="e">
        <f t="shared" si="581"/>
        <v>#VALUE!</v>
      </c>
      <c r="D806" t="e">
        <f t="shared" si="582"/>
        <v>#VALUE!</v>
      </c>
      <c r="E806" t="e">
        <f t="shared" si="583"/>
        <v>#VALUE!</v>
      </c>
      <c r="F806" t="e">
        <f t="shared" si="609"/>
        <v>#VALUE!</v>
      </c>
    </row>
    <row r="807" spans="1:9">
      <c r="A807" t="str">
        <f>IF(ISNUMBER('Entrada TXT'!A807),'Entrada TXT'!A807,IF(ISNUMBER(A802),0,""))</f>
        <v/>
      </c>
      <c r="B807" t="e">
        <f t="shared" si="580"/>
        <v>#VALUE!</v>
      </c>
      <c r="C807" t="e">
        <f t="shared" si="581"/>
        <v>#VALUE!</v>
      </c>
      <c r="D807" t="e">
        <f t="shared" si="582"/>
        <v>#VALUE!</v>
      </c>
      <c r="E807" t="e">
        <f t="shared" si="583"/>
        <v>#VALUE!</v>
      </c>
      <c r="F807" t="e">
        <f t="shared" si="609"/>
        <v>#VALUE!</v>
      </c>
    </row>
    <row r="808" spans="1:9">
      <c r="A808" t="str">
        <f>IF(ISNUMBER('Entrada TXT'!A808),'Entrada TXT'!A808,IF(ISNUMBER(A802),0,""))</f>
        <v/>
      </c>
      <c r="B808" t="e">
        <f t="shared" si="580"/>
        <v>#VALUE!</v>
      </c>
      <c r="C808" t="e">
        <f t="shared" si="581"/>
        <v>#VALUE!</v>
      </c>
      <c r="D808" t="e">
        <f t="shared" si="582"/>
        <v>#VALUE!</v>
      </c>
      <c r="E808" t="e">
        <f t="shared" si="583"/>
        <v>#VALUE!</v>
      </c>
      <c r="F808" t="e">
        <f t="shared" si="609"/>
        <v>#VALUE!</v>
      </c>
    </row>
    <row r="809" spans="1:9">
      <c r="A809" t="str">
        <f>IF(ISNUMBER('Entrada TXT'!A809),'Entrada TXT'!A809,IF(ISNUMBER(A802),0,""))</f>
        <v/>
      </c>
      <c r="B809" t="e">
        <f t="shared" si="580"/>
        <v>#VALUE!</v>
      </c>
      <c r="C809" t="e">
        <f t="shared" si="581"/>
        <v>#VALUE!</v>
      </c>
      <c r="D809" t="e">
        <f t="shared" si="582"/>
        <v>#VALUE!</v>
      </c>
      <c r="E809" t="e">
        <f t="shared" si="583"/>
        <v>#VALUE!</v>
      </c>
      <c r="F809" t="e">
        <f t="shared" si="609"/>
        <v>#VALUE!</v>
      </c>
    </row>
    <row r="810" spans="1:9">
      <c r="A810" t="str">
        <f>IF(ISNUMBER('Entrada TXT'!A810),'Entrada TXT'!A810,"")</f>
        <v/>
      </c>
      <c r="B810" t="e">
        <f t="shared" si="580"/>
        <v>#VALUE!</v>
      </c>
      <c r="C810" t="e">
        <f t="shared" si="581"/>
        <v>#VALUE!</v>
      </c>
      <c r="D810" t="e">
        <f t="shared" si="582"/>
        <v>#VALUE!</v>
      </c>
      <c r="E810" t="e">
        <f t="shared" si="583"/>
        <v>#VALUE!</v>
      </c>
      <c r="F810" t="e">
        <f t="shared" ref="F810" si="612">D810&amp;E810</f>
        <v>#VALUE!</v>
      </c>
      <c r="G810" t="s">
        <v>7</v>
      </c>
      <c r="H810">
        <f t="shared" ref="H810" si="613">+H802+16</f>
        <v>1616</v>
      </c>
      <c r="I810" t="e">
        <f t="shared" ref="I810" si="614">":10"&amp;DEC2HEX(H810,4)&amp;"00"&amp;F817&amp;H812</f>
        <v>#VALUE!</v>
      </c>
    </row>
    <row r="811" spans="1:9">
      <c r="A811" t="str">
        <f>IF(ISNUMBER('Entrada TXT'!A811),'Entrada TXT'!A811,IF(ISNUMBER(A810),0,""))</f>
        <v/>
      </c>
      <c r="B811" t="e">
        <f t="shared" si="580"/>
        <v>#VALUE!</v>
      </c>
      <c r="C811" t="e">
        <f t="shared" si="581"/>
        <v>#VALUE!</v>
      </c>
      <c r="D811" t="e">
        <f t="shared" si="582"/>
        <v>#VALUE!</v>
      </c>
      <c r="E811" t="e">
        <f t="shared" si="583"/>
        <v>#VALUE!</v>
      </c>
      <c r="F811" t="e">
        <f t="shared" ref="F811:F817" si="615">+F810&amp;D811&amp;E811</f>
        <v>#VALUE!</v>
      </c>
      <c r="G811" t="s">
        <v>8</v>
      </c>
      <c r="H811" s="1" t="str">
        <f t="shared" ref="H811" si="616">DEC2HEX(H810,4)</f>
        <v>0650</v>
      </c>
    </row>
    <row r="812" spans="1:9">
      <c r="A812" t="str">
        <f>IF(ISNUMBER('Entrada TXT'!A812),'Entrada TXT'!A812,IF(ISNUMBER(A810),0,""))</f>
        <v/>
      </c>
      <c r="B812" t="e">
        <f t="shared" si="580"/>
        <v>#VALUE!</v>
      </c>
      <c r="C812" t="e">
        <f t="shared" si="581"/>
        <v>#VALUE!</v>
      </c>
      <c r="D812" t="e">
        <f t="shared" si="582"/>
        <v>#VALUE!</v>
      </c>
      <c r="E812" t="e">
        <f t="shared" si="583"/>
        <v>#VALUE!</v>
      </c>
      <c r="F812" t="e">
        <f t="shared" si="615"/>
        <v>#VALUE!</v>
      </c>
      <c r="G812" t="s">
        <v>6</v>
      </c>
      <c r="H812" s="1" t="e">
        <f t="shared" ref="H812" si="617">DEC2HEX(256-(MOD(SUM(B810:C817)+16+INT(H810/256)+MOD(H810,256),256)),2)</f>
        <v>#VALUE!</v>
      </c>
    </row>
    <row r="813" spans="1:9">
      <c r="A813" t="str">
        <f>IF(ISNUMBER('Entrada TXT'!A813),'Entrada TXT'!A813,IF(ISNUMBER(A810),0,""))</f>
        <v/>
      </c>
      <c r="B813" t="e">
        <f t="shared" si="580"/>
        <v>#VALUE!</v>
      </c>
      <c r="C813" t="e">
        <f t="shared" si="581"/>
        <v>#VALUE!</v>
      </c>
      <c r="D813" t="e">
        <f t="shared" si="582"/>
        <v>#VALUE!</v>
      </c>
      <c r="E813" t="e">
        <f t="shared" si="583"/>
        <v>#VALUE!</v>
      </c>
      <c r="F813" t="e">
        <f t="shared" si="615"/>
        <v>#VALUE!</v>
      </c>
    </row>
    <row r="814" spans="1:9">
      <c r="A814" t="str">
        <f>IF(ISNUMBER('Entrada TXT'!A814),'Entrada TXT'!A814,IF(ISNUMBER(A810),0,""))</f>
        <v/>
      </c>
      <c r="B814" t="e">
        <f t="shared" si="580"/>
        <v>#VALUE!</v>
      </c>
      <c r="C814" t="e">
        <f t="shared" si="581"/>
        <v>#VALUE!</v>
      </c>
      <c r="D814" t="e">
        <f t="shared" si="582"/>
        <v>#VALUE!</v>
      </c>
      <c r="E814" t="e">
        <f t="shared" si="583"/>
        <v>#VALUE!</v>
      </c>
      <c r="F814" t="e">
        <f t="shared" si="615"/>
        <v>#VALUE!</v>
      </c>
    </row>
    <row r="815" spans="1:9">
      <c r="A815" t="str">
        <f>IF(ISNUMBER('Entrada TXT'!A815),'Entrada TXT'!A815,IF(ISNUMBER(A810),0,""))</f>
        <v/>
      </c>
      <c r="B815" t="e">
        <f t="shared" si="580"/>
        <v>#VALUE!</v>
      </c>
      <c r="C815" t="e">
        <f t="shared" si="581"/>
        <v>#VALUE!</v>
      </c>
      <c r="D815" t="e">
        <f t="shared" si="582"/>
        <v>#VALUE!</v>
      </c>
      <c r="E815" t="e">
        <f t="shared" si="583"/>
        <v>#VALUE!</v>
      </c>
      <c r="F815" t="e">
        <f t="shared" si="615"/>
        <v>#VALUE!</v>
      </c>
    </row>
    <row r="816" spans="1:9">
      <c r="A816" t="str">
        <f>IF(ISNUMBER('Entrada TXT'!A816),'Entrada TXT'!A816,IF(ISNUMBER(A810),0,""))</f>
        <v/>
      </c>
      <c r="B816" t="e">
        <f t="shared" si="580"/>
        <v>#VALUE!</v>
      </c>
      <c r="C816" t="e">
        <f t="shared" si="581"/>
        <v>#VALUE!</v>
      </c>
      <c r="D816" t="e">
        <f t="shared" si="582"/>
        <v>#VALUE!</v>
      </c>
      <c r="E816" t="e">
        <f t="shared" si="583"/>
        <v>#VALUE!</v>
      </c>
      <c r="F816" t="e">
        <f t="shared" si="615"/>
        <v>#VALUE!</v>
      </c>
    </row>
    <row r="817" spans="1:9">
      <c r="A817" t="str">
        <f>IF(ISNUMBER('Entrada TXT'!A817),'Entrada TXT'!A817,IF(ISNUMBER(A810),0,""))</f>
        <v/>
      </c>
      <c r="B817" t="e">
        <f t="shared" si="580"/>
        <v>#VALUE!</v>
      </c>
      <c r="C817" t="e">
        <f t="shared" si="581"/>
        <v>#VALUE!</v>
      </c>
      <c r="D817" t="e">
        <f t="shared" si="582"/>
        <v>#VALUE!</v>
      </c>
      <c r="E817" t="e">
        <f t="shared" si="583"/>
        <v>#VALUE!</v>
      </c>
      <c r="F817" t="e">
        <f t="shared" si="615"/>
        <v>#VALUE!</v>
      </c>
    </row>
    <row r="818" spans="1:9">
      <c r="A818" t="str">
        <f>IF(ISNUMBER('Entrada TXT'!A818),'Entrada TXT'!A818,"")</f>
        <v/>
      </c>
      <c r="B818" t="e">
        <f t="shared" si="580"/>
        <v>#VALUE!</v>
      </c>
      <c r="C818" t="e">
        <f t="shared" si="581"/>
        <v>#VALUE!</v>
      </c>
      <c r="D818" t="e">
        <f t="shared" si="582"/>
        <v>#VALUE!</v>
      </c>
      <c r="E818" t="e">
        <f t="shared" si="583"/>
        <v>#VALUE!</v>
      </c>
      <c r="F818" t="e">
        <f t="shared" ref="F818" si="618">D818&amp;E818</f>
        <v>#VALUE!</v>
      </c>
      <c r="G818" t="s">
        <v>7</v>
      </c>
      <c r="H818">
        <f t="shared" si="607"/>
        <v>1632</v>
      </c>
      <c r="I818" t="e">
        <f t="shared" ref="I818" si="619">":10"&amp;DEC2HEX(H818,4)&amp;"00"&amp;F825&amp;H820</f>
        <v>#VALUE!</v>
      </c>
    </row>
    <row r="819" spans="1:9">
      <c r="A819" t="str">
        <f>IF(ISNUMBER('Entrada TXT'!A819),'Entrada TXT'!A819,IF(ISNUMBER(A818),0,""))</f>
        <v/>
      </c>
      <c r="B819" t="e">
        <f t="shared" si="580"/>
        <v>#VALUE!</v>
      </c>
      <c r="C819" t="e">
        <f t="shared" si="581"/>
        <v>#VALUE!</v>
      </c>
      <c r="D819" t="e">
        <f t="shared" si="582"/>
        <v>#VALUE!</v>
      </c>
      <c r="E819" t="e">
        <f t="shared" si="583"/>
        <v>#VALUE!</v>
      </c>
      <c r="F819" t="e">
        <f t="shared" ref="F819:F825" si="620">+F818&amp;D819&amp;E819</f>
        <v>#VALUE!</v>
      </c>
      <c r="G819" t="s">
        <v>8</v>
      </c>
      <c r="H819" s="1" t="str">
        <f t="shared" ref="H819" si="621">DEC2HEX(H818,4)</f>
        <v>0660</v>
      </c>
    </row>
    <row r="820" spans="1:9">
      <c r="A820" t="str">
        <f>IF(ISNUMBER('Entrada TXT'!A820),'Entrada TXT'!A820,IF(ISNUMBER(A818),0,""))</f>
        <v/>
      </c>
      <c r="B820" t="e">
        <f t="shared" si="580"/>
        <v>#VALUE!</v>
      </c>
      <c r="C820" t="e">
        <f t="shared" si="581"/>
        <v>#VALUE!</v>
      </c>
      <c r="D820" t="e">
        <f t="shared" si="582"/>
        <v>#VALUE!</v>
      </c>
      <c r="E820" t="e">
        <f t="shared" si="583"/>
        <v>#VALUE!</v>
      </c>
      <c r="F820" t="e">
        <f t="shared" si="620"/>
        <v>#VALUE!</v>
      </c>
      <c r="G820" t="s">
        <v>6</v>
      </c>
      <c r="H820" s="1" t="e">
        <f t="shared" ref="H820" si="622">DEC2HEX(256-(MOD(SUM(B818:C825)+16+INT(H818/256)+MOD(H818,256),256)),2)</f>
        <v>#VALUE!</v>
      </c>
    </row>
    <row r="821" spans="1:9">
      <c r="A821" t="str">
        <f>IF(ISNUMBER('Entrada TXT'!A821),'Entrada TXT'!A821,IF(ISNUMBER(A818),0,""))</f>
        <v/>
      </c>
      <c r="B821" t="e">
        <f t="shared" si="580"/>
        <v>#VALUE!</v>
      </c>
      <c r="C821" t="e">
        <f t="shared" si="581"/>
        <v>#VALUE!</v>
      </c>
      <c r="D821" t="e">
        <f t="shared" si="582"/>
        <v>#VALUE!</v>
      </c>
      <c r="E821" t="e">
        <f t="shared" si="583"/>
        <v>#VALUE!</v>
      </c>
      <c r="F821" t="e">
        <f t="shared" si="620"/>
        <v>#VALUE!</v>
      </c>
    </row>
    <row r="822" spans="1:9">
      <c r="A822" t="str">
        <f>IF(ISNUMBER('Entrada TXT'!A822),'Entrada TXT'!A822,IF(ISNUMBER(A818),0,""))</f>
        <v/>
      </c>
      <c r="B822" t="e">
        <f t="shared" si="580"/>
        <v>#VALUE!</v>
      </c>
      <c r="C822" t="e">
        <f t="shared" si="581"/>
        <v>#VALUE!</v>
      </c>
      <c r="D822" t="e">
        <f t="shared" si="582"/>
        <v>#VALUE!</v>
      </c>
      <c r="E822" t="e">
        <f t="shared" si="583"/>
        <v>#VALUE!</v>
      </c>
      <c r="F822" t="e">
        <f t="shared" si="620"/>
        <v>#VALUE!</v>
      </c>
    </row>
    <row r="823" spans="1:9">
      <c r="A823" t="str">
        <f>IF(ISNUMBER('Entrada TXT'!A823),'Entrada TXT'!A823,IF(ISNUMBER(A818),0,""))</f>
        <v/>
      </c>
      <c r="B823" t="e">
        <f t="shared" si="580"/>
        <v>#VALUE!</v>
      </c>
      <c r="C823" t="e">
        <f t="shared" si="581"/>
        <v>#VALUE!</v>
      </c>
      <c r="D823" t="e">
        <f t="shared" si="582"/>
        <v>#VALUE!</v>
      </c>
      <c r="E823" t="e">
        <f t="shared" si="583"/>
        <v>#VALUE!</v>
      </c>
      <c r="F823" t="e">
        <f t="shared" si="620"/>
        <v>#VALUE!</v>
      </c>
    </row>
    <row r="824" spans="1:9">
      <c r="A824" t="str">
        <f>IF(ISNUMBER('Entrada TXT'!A824),'Entrada TXT'!A824,IF(ISNUMBER(A818),0,""))</f>
        <v/>
      </c>
      <c r="B824" t="e">
        <f t="shared" si="580"/>
        <v>#VALUE!</v>
      </c>
      <c r="C824" t="e">
        <f t="shared" si="581"/>
        <v>#VALUE!</v>
      </c>
      <c r="D824" t="e">
        <f t="shared" si="582"/>
        <v>#VALUE!</v>
      </c>
      <c r="E824" t="e">
        <f t="shared" si="583"/>
        <v>#VALUE!</v>
      </c>
      <c r="F824" t="e">
        <f t="shared" si="620"/>
        <v>#VALUE!</v>
      </c>
    </row>
    <row r="825" spans="1:9">
      <c r="A825" t="str">
        <f>IF(ISNUMBER('Entrada TXT'!A825),'Entrada TXT'!A825,IF(ISNUMBER(A818),0,""))</f>
        <v/>
      </c>
      <c r="B825" t="e">
        <f t="shared" si="580"/>
        <v>#VALUE!</v>
      </c>
      <c r="C825" t="e">
        <f t="shared" si="581"/>
        <v>#VALUE!</v>
      </c>
      <c r="D825" t="e">
        <f t="shared" si="582"/>
        <v>#VALUE!</v>
      </c>
      <c r="E825" t="e">
        <f t="shared" si="583"/>
        <v>#VALUE!</v>
      </c>
      <c r="F825" t="e">
        <f t="shared" si="620"/>
        <v>#VALUE!</v>
      </c>
    </row>
    <row r="826" spans="1:9">
      <c r="A826" t="str">
        <f>IF(ISNUMBER('Entrada TXT'!A826),'Entrada TXT'!A826,"")</f>
        <v/>
      </c>
      <c r="B826" t="e">
        <f t="shared" si="580"/>
        <v>#VALUE!</v>
      </c>
      <c r="C826" t="e">
        <f t="shared" si="581"/>
        <v>#VALUE!</v>
      </c>
      <c r="D826" t="e">
        <f t="shared" si="582"/>
        <v>#VALUE!</v>
      </c>
      <c r="E826" t="e">
        <f t="shared" si="583"/>
        <v>#VALUE!</v>
      </c>
      <c r="F826" t="e">
        <f t="shared" ref="F826" si="623">D826&amp;E826</f>
        <v>#VALUE!</v>
      </c>
      <c r="G826" t="s">
        <v>7</v>
      </c>
      <c r="H826">
        <f t="shared" ref="H826" si="624">+H818+16</f>
        <v>1648</v>
      </c>
      <c r="I826" t="e">
        <f t="shared" ref="I826" si="625">":10"&amp;DEC2HEX(H826,4)&amp;"00"&amp;F833&amp;H828</f>
        <v>#VALUE!</v>
      </c>
    </row>
    <row r="827" spans="1:9">
      <c r="A827" t="str">
        <f>IF(ISNUMBER('Entrada TXT'!A827),'Entrada TXT'!A827,IF(ISNUMBER(A826),0,""))</f>
        <v/>
      </c>
      <c r="B827" t="e">
        <f t="shared" si="580"/>
        <v>#VALUE!</v>
      </c>
      <c r="C827" t="e">
        <f t="shared" si="581"/>
        <v>#VALUE!</v>
      </c>
      <c r="D827" t="e">
        <f t="shared" si="582"/>
        <v>#VALUE!</v>
      </c>
      <c r="E827" t="e">
        <f t="shared" si="583"/>
        <v>#VALUE!</v>
      </c>
      <c r="F827" t="e">
        <f t="shared" ref="F827:F833" si="626">+F826&amp;D827&amp;E827</f>
        <v>#VALUE!</v>
      </c>
      <c r="G827" t="s">
        <v>8</v>
      </c>
      <c r="H827" s="1" t="str">
        <f t="shared" ref="H827" si="627">DEC2HEX(H826,4)</f>
        <v>0670</v>
      </c>
    </row>
    <row r="828" spans="1:9">
      <c r="A828" t="str">
        <f>IF(ISNUMBER('Entrada TXT'!A828),'Entrada TXT'!A828,IF(ISNUMBER(A826),0,""))</f>
        <v/>
      </c>
      <c r="B828" t="e">
        <f t="shared" si="580"/>
        <v>#VALUE!</v>
      </c>
      <c r="C828" t="e">
        <f t="shared" si="581"/>
        <v>#VALUE!</v>
      </c>
      <c r="D828" t="e">
        <f t="shared" si="582"/>
        <v>#VALUE!</v>
      </c>
      <c r="E828" t="e">
        <f t="shared" si="583"/>
        <v>#VALUE!</v>
      </c>
      <c r="F828" t="e">
        <f t="shared" si="626"/>
        <v>#VALUE!</v>
      </c>
      <c r="G828" t="s">
        <v>6</v>
      </c>
      <c r="H828" s="1" t="e">
        <f t="shared" ref="H828" si="628">DEC2HEX(256-(MOD(SUM(B826:C833)+16+INT(H826/256)+MOD(H826,256),256)),2)</f>
        <v>#VALUE!</v>
      </c>
    </row>
    <row r="829" spans="1:9">
      <c r="A829" t="str">
        <f>IF(ISNUMBER('Entrada TXT'!A829),'Entrada TXT'!A829,IF(ISNUMBER(A826),0,""))</f>
        <v/>
      </c>
      <c r="B829" t="e">
        <f t="shared" si="580"/>
        <v>#VALUE!</v>
      </c>
      <c r="C829" t="e">
        <f t="shared" si="581"/>
        <v>#VALUE!</v>
      </c>
      <c r="D829" t="e">
        <f t="shared" si="582"/>
        <v>#VALUE!</v>
      </c>
      <c r="E829" t="e">
        <f t="shared" si="583"/>
        <v>#VALUE!</v>
      </c>
      <c r="F829" t="e">
        <f t="shared" si="626"/>
        <v>#VALUE!</v>
      </c>
    </row>
    <row r="830" spans="1:9">
      <c r="A830" t="str">
        <f>IF(ISNUMBER('Entrada TXT'!A830),'Entrada TXT'!A830,IF(ISNUMBER(A826),0,""))</f>
        <v/>
      </c>
      <c r="B830" t="e">
        <f t="shared" si="580"/>
        <v>#VALUE!</v>
      </c>
      <c r="C830" t="e">
        <f t="shared" si="581"/>
        <v>#VALUE!</v>
      </c>
      <c r="D830" t="e">
        <f t="shared" si="582"/>
        <v>#VALUE!</v>
      </c>
      <c r="E830" t="e">
        <f t="shared" si="583"/>
        <v>#VALUE!</v>
      </c>
      <c r="F830" t="e">
        <f t="shared" si="626"/>
        <v>#VALUE!</v>
      </c>
    </row>
    <row r="831" spans="1:9">
      <c r="A831" t="str">
        <f>IF(ISNUMBER('Entrada TXT'!A831),'Entrada TXT'!A831,IF(ISNUMBER(A826),0,""))</f>
        <v/>
      </c>
      <c r="B831" t="e">
        <f t="shared" si="580"/>
        <v>#VALUE!</v>
      </c>
      <c r="C831" t="e">
        <f t="shared" si="581"/>
        <v>#VALUE!</v>
      </c>
      <c r="D831" t="e">
        <f t="shared" si="582"/>
        <v>#VALUE!</v>
      </c>
      <c r="E831" t="e">
        <f t="shared" si="583"/>
        <v>#VALUE!</v>
      </c>
      <c r="F831" t="e">
        <f t="shared" si="626"/>
        <v>#VALUE!</v>
      </c>
    </row>
    <row r="832" spans="1:9">
      <c r="A832" t="str">
        <f>IF(ISNUMBER('Entrada TXT'!A832),'Entrada TXT'!A832,IF(ISNUMBER(A826),0,""))</f>
        <v/>
      </c>
      <c r="B832" t="e">
        <f t="shared" si="580"/>
        <v>#VALUE!</v>
      </c>
      <c r="C832" t="e">
        <f t="shared" si="581"/>
        <v>#VALUE!</v>
      </c>
      <c r="D832" t="e">
        <f t="shared" si="582"/>
        <v>#VALUE!</v>
      </c>
      <c r="E832" t="e">
        <f t="shared" si="583"/>
        <v>#VALUE!</v>
      </c>
      <c r="F832" t="e">
        <f t="shared" si="626"/>
        <v>#VALUE!</v>
      </c>
    </row>
    <row r="833" spans="1:9">
      <c r="A833" t="str">
        <f>IF(ISNUMBER('Entrada TXT'!A833),'Entrada TXT'!A833,IF(ISNUMBER(A826),0,""))</f>
        <v/>
      </c>
      <c r="B833" t="e">
        <f t="shared" si="580"/>
        <v>#VALUE!</v>
      </c>
      <c r="C833" t="e">
        <f t="shared" si="581"/>
        <v>#VALUE!</v>
      </c>
      <c r="D833" t="e">
        <f t="shared" si="582"/>
        <v>#VALUE!</v>
      </c>
      <c r="E833" t="e">
        <f t="shared" si="583"/>
        <v>#VALUE!</v>
      </c>
      <c r="F833" t="e">
        <f t="shared" si="626"/>
        <v>#VALUE!</v>
      </c>
    </row>
    <row r="834" spans="1:9">
      <c r="A834" t="str">
        <f>IF(ISNUMBER('Entrada TXT'!A834),'Entrada TXT'!A834,"")</f>
        <v/>
      </c>
      <c r="B834" t="e">
        <f t="shared" ref="B834:B897" si="629">INT(A834/256)</f>
        <v>#VALUE!</v>
      </c>
      <c r="C834" t="e">
        <f t="shared" ref="C834:C897" si="630">MOD(A834,256)</f>
        <v>#VALUE!</v>
      </c>
      <c r="D834" t="e">
        <f t="shared" ref="D834:D897" si="631">DEC2HEX(B834,2)</f>
        <v>#VALUE!</v>
      </c>
      <c r="E834" t="e">
        <f t="shared" ref="E834:E897" si="632">DEC2HEX(C834,2)</f>
        <v>#VALUE!</v>
      </c>
      <c r="F834" t="e">
        <f t="shared" ref="F834" si="633">D834&amp;E834</f>
        <v>#VALUE!</v>
      </c>
      <c r="G834" t="s">
        <v>7</v>
      </c>
      <c r="H834">
        <f t="shared" si="607"/>
        <v>1664</v>
      </c>
      <c r="I834" t="e">
        <f t="shared" ref="I834" si="634">":10"&amp;DEC2HEX(H834,4)&amp;"00"&amp;F841&amp;H836</f>
        <v>#VALUE!</v>
      </c>
    </row>
    <row r="835" spans="1:9">
      <c r="A835" t="str">
        <f>IF(ISNUMBER('Entrada TXT'!A835),'Entrada TXT'!A835,IF(ISNUMBER(A834),0,""))</f>
        <v/>
      </c>
      <c r="B835" t="e">
        <f t="shared" si="629"/>
        <v>#VALUE!</v>
      </c>
      <c r="C835" t="e">
        <f t="shared" si="630"/>
        <v>#VALUE!</v>
      </c>
      <c r="D835" t="e">
        <f t="shared" si="631"/>
        <v>#VALUE!</v>
      </c>
      <c r="E835" t="e">
        <f t="shared" si="632"/>
        <v>#VALUE!</v>
      </c>
      <c r="F835" t="e">
        <f t="shared" ref="F835:F841" si="635">+F834&amp;D835&amp;E835</f>
        <v>#VALUE!</v>
      </c>
      <c r="G835" t="s">
        <v>8</v>
      </c>
      <c r="H835" s="1" t="str">
        <f t="shared" ref="H835" si="636">DEC2HEX(H834,4)</f>
        <v>0680</v>
      </c>
    </row>
    <row r="836" spans="1:9">
      <c r="A836" t="str">
        <f>IF(ISNUMBER('Entrada TXT'!A836),'Entrada TXT'!A836,IF(ISNUMBER(A834),0,""))</f>
        <v/>
      </c>
      <c r="B836" t="e">
        <f t="shared" si="629"/>
        <v>#VALUE!</v>
      </c>
      <c r="C836" t="e">
        <f t="shared" si="630"/>
        <v>#VALUE!</v>
      </c>
      <c r="D836" t="e">
        <f t="shared" si="631"/>
        <v>#VALUE!</v>
      </c>
      <c r="E836" t="e">
        <f t="shared" si="632"/>
        <v>#VALUE!</v>
      </c>
      <c r="F836" t="e">
        <f t="shared" si="635"/>
        <v>#VALUE!</v>
      </c>
      <c r="G836" t="s">
        <v>6</v>
      </c>
      <c r="H836" s="1" t="e">
        <f t="shared" ref="H836" si="637">DEC2HEX(256-(MOD(SUM(B834:C841)+16+INT(H834/256)+MOD(H834,256),256)),2)</f>
        <v>#VALUE!</v>
      </c>
    </row>
    <row r="837" spans="1:9">
      <c r="A837" t="str">
        <f>IF(ISNUMBER('Entrada TXT'!A837),'Entrada TXT'!A837,IF(ISNUMBER(A834),0,""))</f>
        <v/>
      </c>
      <c r="B837" t="e">
        <f t="shared" si="629"/>
        <v>#VALUE!</v>
      </c>
      <c r="C837" t="e">
        <f t="shared" si="630"/>
        <v>#VALUE!</v>
      </c>
      <c r="D837" t="e">
        <f t="shared" si="631"/>
        <v>#VALUE!</v>
      </c>
      <c r="E837" t="e">
        <f t="shared" si="632"/>
        <v>#VALUE!</v>
      </c>
      <c r="F837" t="e">
        <f t="shared" si="635"/>
        <v>#VALUE!</v>
      </c>
    </row>
    <row r="838" spans="1:9">
      <c r="A838" t="str">
        <f>IF(ISNUMBER('Entrada TXT'!A838),'Entrada TXT'!A838,IF(ISNUMBER(A834),0,""))</f>
        <v/>
      </c>
      <c r="B838" t="e">
        <f t="shared" si="629"/>
        <v>#VALUE!</v>
      </c>
      <c r="C838" t="e">
        <f t="shared" si="630"/>
        <v>#VALUE!</v>
      </c>
      <c r="D838" t="e">
        <f t="shared" si="631"/>
        <v>#VALUE!</v>
      </c>
      <c r="E838" t="e">
        <f t="shared" si="632"/>
        <v>#VALUE!</v>
      </c>
      <c r="F838" t="e">
        <f t="shared" si="635"/>
        <v>#VALUE!</v>
      </c>
    </row>
    <row r="839" spans="1:9">
      <c r="A839" t="str">
        <f>IF(ISNUMBER('Entrada TXT'!A839),'Entrada TXT'!A839,IF(ISNUMBER(A834),0,""))</f>
        <v/>
      </c>
      <c r="B839" t="e">
        <f t="shared" si="629"/>
        <v>#VALUE!</v>
      </c>
      <c r="C839" t="e">
        <f t="shared" si="630"/>
        <v>#VALUE!</v>
      </c>
      <c r="D839" t="e">
        <f t="shared" si="631"/>
        <v>#VALUE!</v>
      </c>
      <c r="E839" t="e">
        <f t="shared" si="632"/>
        <v>#VALUE!</v>
      </c>
      <c r="F839" t="e">
        <f t="shared" si="635"/>
        <v>#VALUE!</v>
      </c>
    </row>
    <row r="840" spans="1:9">
      <c r="A840" t="str">
        <f>IF(ISNUMBER('Entrada TXT'!A840),'Entrada TXT'!A840,IF(ISNUMBER(A834),0,""))</f>
        <v/>
      </c>
      <c r="B840" t="e">
        <f t="shared" si="629"/>
        <v>#VALUE!</v>
      </c>
      <c r="C840" t="e">
        <f t="shared" si="630"/>
        <v>#VALUE!</v>
      </c>
      <c r="D840" t="e">
        <f t="shared" si="631"/>
        <v>#VALUE!</v>
      </c>
      <c r="E840" t="e">
        <f t="shared" si="632"/>
        <v>#VALUE!</v>
      </c>
      <c r="F840" t="e">
        <f t="shared" si="635"/>
        <v>#VALUE!</v>
      </c>
    </row>
    <row r="841" spans="1:9">
      <c r="A841" t="str">
        <f>IF(ISNUMBER('Entrada TXT'!A841),'Entrada TXT'!A841,IF(ISNUMBER(A834),0,""))</f>
        <v/>
      </c>
      <c r="B841" t="e">
        <f t="shared" si="629"/>
        <v>#VALUE!</v>
      </c>
      <c r="C841" t="e">
        <f t="shared" si="630"/>
        <v>#VALUE!</v>
      </c>
      <c r="D841" t="e">
        <f t="shared" si="631"/>
        <v>#VALUE!</v>
      </c>
      <c r="E841" t="e">
        <f t="shared" si="632"/>
        <v>#VALUE!</v>
      </c>
      <c r="F841" t="e">
        <f t="shared" si="635"/>
        <v>#VALUE!</v>
      </c>
    </row>
    <row r="842" spans="1:9">
      <c r="A842" t="str">
        <f>IF(ISNUMBER('Entrada TXT'!A842),'Entrada TXT'!A842,"")</f>
        <v/>
      </c>
      <c r="B842" t="e">
        <f t="shared" si="629"/>
        <v>#VALUE!</v>
      </c>
      <c r="C842" t="e">
        <f t="shared" si="630"/>
        <v>#VALUE!</v>
      </c>
      <c r="D842" t="e">
        <f t="shared" si="631"/>
        <v>#VALUE!</v>
      </c>
      <c r="E842" t="e">
        <f t="shared" si="632"/>
        <v>#VALUE!</v>
      </c>
      <c r="F842" t="e">
        <f t="shared" ref="F842" si="638">D842&amp;E842</f>
        <v>#VALUE!</v>
      </c>
      <c r="G842" t="s">
        <v>7</v>
      </c>
      <c r="H842">
        <f t="shared" ref="H842" si="639">+H834+16</f>
        <v>1680</v>
      </c>
      <c r="I842" t="e">
        <f t="shared" ref="I842" si="640">":10"&amp;DEC2HEX(H842,4)&amp;"00"&amp;F849&amp;H844</f>
        <v>#VALUE!</v>
      </c>
    </row>
    <row r="843" spans="1:9">
      <c r="A843" t="str">
        <f>IF(ISNUMBER('Entrada TXT'!A843),'Entrada TXT'!A843,IF(ISNUMBER(A842),0,""))</f>
        <v/>
      </c>
      <c r="B843" t="e">
        <f t="shared" si="629"/>
        <v>#VALUE!</v>
      </c>
      <c r="C843" t="e">
        <f t="shared" si="630"/>
        <v>#VALUE!</v>
      </c>
      <c r="D843" t="e">
        <f t="shared" si="631"/>
        <v>#VALUE!</v>
      </c>
      <c r="E843" t="e">
        <f t="shared" si="632"/>
        <v>#VALUE!</v>
      </c>
      <c r="F843" t="e">
        <f t="shared" ref="F843:F849" si="641">+F842&amp;D843&amp;E843</f>
        <v>#VALUE!</v>
      </c>
      <c r="G843" t="s">
        <v>8</v>
      </c>
      <c r="H843" s="1" t="str">
        <f t="shared" ref="H843" si="642">DEC2HEX(H842,4)</f>
        <v>0690</v>
      </c>
    </row>
    <row r="844" spans="1:9">
      <c r="A844" t="str">
        <f>IF(ISNUMBER('Entrada TXT'!A844),'Entrada TXT'!A844,IF(ISNUMBER(A842),0,""))</f>
        <v/>
      </c>
      <c r="B844" t="e">
        <f t="shared" si="629"/>
        <v>#VALUE!</v>
      </c>
      <c r="C844" t="e">
        <f t="shared" si="630"/>
        <v>#VALUE!</v>
      </c>
      <c r="D844" t="e">
        <f t="shared" si="631"/>
        <v>#VALUE!</v>
      </c>
      <c r="E844" t="e">
        <f t="shared" si="632"/>
        <v>#VALUE!</v>
      </c>
      <c r="F844" t="e">
        <f t="shared" si="641"/>
        <v>#VALUE!</v>
      </c>
      <c r="G844" t="s">
        <v>6</v>
      </c>
      <c r="H844" s="1" t="e">
        <f t="shared" ref="H844" si="643">DEC2HEX(256-(MOD(SUM(B842:C849)+16+INT(H842/256)+MOD(H842,256),256)),2)</f>
        <v>#VALUE!</v>
      </c>
    </row>
    <row r="845" spans="1:9">
      <c r="A845" t="str">
        <f>IF(ISNUMBER('Entrada TXT'!A845),'Entrada TXT'!A845,IF(ISNUMBER(A842),0,""))</f>
        <v/>
      </c>
      <c r="B845" t="e">
        <f t="shared" si="629"/>
        <v>#VALUE!</v>
      </c>
      <c r="C845" t="e">
        <f t="shared" si="630"/>
        <v>#VALUE!</v>
      </c>
      <c r="D845" t="e">
        <f t="shared" si="631"/>
        <v>#VALUE!</v>
      </c>
      <c r="E845" t="e">
        <f t="shared" si="632"/>
        <v>#VALUE!</v>
      </c>
      <c r="F845" t="e">
        <f t="shared" si="641"/>
        <v>#VALUE!</v>
      </c>
    </row>
    <row r="846" spans="1:9">
      <c r="A846" t="str">
        <f>IF(ISNUMBER('Entrada TXT'!A846),'Entrada TXT'!A846,IF(ISNUMBER(A842),0,""))</f>
        <v/>
      </c>
      <c r="B846" t="e">
        <f t="shared" si="629"/>
        <v>#VALUE!</v>
      </c>
      <c r="C846" t="e">
        <f t="shared" si="630"/>
        <v>#VALUE!</v>
      </c>
      <c r="D846" t="e">
        <f t="shared" si="631"/>
        <v>#VALUE!</v>
      </c>
      <c r="E846" t="e">
        <f t="shared" si="632"/>
        <v>#VALUE!</v>
      </c>
      <c r="F846" t="e">
        <f t="shared" si="641"/>
        <v>#VALUE!</v>
      </c>
    </row>
    <row r="847" spans="1:9">
      <c r="A847" t="str">
        <f>IF(ISNUMBER('Entrada TXT'!A847),'Entrada TXT'!A847,IF(ISNUMBER(A842),0,""))</f>
        <v/>
      </c>
      <c r="B847" t="e">
        <f t="shared" si="629"/>
        <v>#VALUE!</v>
      </c>
      <c r="C847" t="e">
        <f t="shared" si="630"/>
        <v>#VALUE!</v>
      </c>
      <c r="D847" t="e">
        <f t="shared" si="631"/>
        <v>#VALUE!</v>
      </c>
      <c r="E847" t="e">
        <f t="shared" si="632"/>
        <v>#VALUE!</v>
      </c>
      <c r="F847" t="e">
        <f t="shared" si="641"/>
        <v>#VALUE!</v>
      </c>
    </row>
    <row r="848" spans="1:9">
      <c r="A848" t="str">
        <f>IF(ISNUMBER('Entrada TXT'!A848),'Entrada TXT'!A848,IF(ISNUMBER(A842),0,""))</f>
        <v/>
      </c>
      <c r="B848" t="e">
        <f t="shared" si="629"/>
        <v>#VALUE!</v>
      </c>
      <c r="C848" t="e">
        <f t="shared" si="630"/>
        <v>#VALUE!</v>
      </c>
      <c r="D848" t="e">
        <f t="shared" si="631"/>
        <v>#VALUE!</v>
      </c>
      <c r="E848" t="e">
        <f t="shared" si="632"/>
        <v>#VALUE!</v>
      </c>
      <c r="F848" t="e">
        <f t="shared" si="641"/>
        <v>#VALUE!</v>
      </c>
    </row>
    <row r="849" spans="1:9">
      <c r="A849" t="str">
        <f>IF(ISNUMBER('Entrada TXT'!A849),'Entrada TXT'!A849,IF(ISNUMBER(A842),0,""))</f>
        <v/>
      </c>
      <c r="B849" t="e">
        <f t="shared" si="629"/>
        <v>#VALUE!</v>
      </c>
      <c r="C849" t="e">
        <f t="shared" si="630"/>
        <v>#VALUE!</v>
      </c>
      <c r="D849" t="e">
        <f t="shared" si="631"/>
        <v>#VALUE!</v>
      </c>
      <c r="E849" t="e">
        <f t="shared" si="632"/>
        <v>#VALUE!</v>
      </c>
      <c r="F849" t="e">
        <f t="shared" si="641"/>
        <v>#VALUE!</v>
      </c>
    </row>
    <row r="850" spans="1:9">
      <c r="A850" t="str">
        <f>IF(ISNUMBER('Entrada TXT'!A850),'Entrada TXT'!A850,"")</f>
        <v/>
      </c>
      <c r="B850" t="e">
        <f t="shared" si="629"/>
        <v>#VALUE!</v>
      </c>
      <c r="C850" t="e">
        <f t="shared" si="630"/>
        <v>#VALUE!</v>
      </c>
      <c r="D850" t="e">
        <f t="shared" si="631"/>
        <v>#VALUE!</v>
      </c>
      <c r="E850" t="e">
        <f t="shared" si="632"/>
        <v>#VALUE!</v>
      </c>
      <c r="F850" t="e">
        <f t="shared" ref="F850" si="644">D850&amp;E850</f>
        <v>#VALUE!</v>
      </c>
      <c r="G850" t="s">
        <v>7</v>
      </c>
      <c r="H850">
        <f t="shared" si="607"/>
        <v>1696</v>
      </c>
      <c r="I850" t="e">
        <f t="shared" ref="I850" si="645">":10"&amp;DEC2HEX(H850,4)&amp;"00"&amp;F857&amp;H852</f>
        <v>#VALUE!</v>
      </c>
    </row>
    <row r="851" spans="1:9">
      <c r="A851" t="str">
        <f>IF(ISNUMBER('Entrada TXT'!A851),'Entrada TXT'!A851,IF(ISNUMBER(A850),0,""))</f>
        <v/>
      </c>
      <c r="B851" t="e">
        <f t="shared" si="629"/>
        <v>#VALUE!</v>
      </c>
      <c r="C851" t="e">
        <f t="shared" si="630"/>
        <v>#VALUE!</v>
      </c>
      <c r="D851" t="e">
        <f t="shared" si="631"/>
        <v>#VALUE!</v>
      </c>
      <c r="E851" t="e">
        <f t="shared" si="632"/>
        <v>#VALUE!</v>
      </c>
      <c r="F851" t="e">
        <f t="shared" ref="F851:F857" si="646">+F850&amp;D851&amp;E851</f>
        <v>#VALUE!</v>
      </c>
      <c r="G851" t="s">
        <v>8</v>
      </c>
      <c r="H851" s="1" t="str">
        <f t="shared" ref="H851" si="647">DEC2HEX(H850,4)</f>
        <v>06A0</v>
      </c>
    </row>
    <row r="852" spans="1:9">
      <c r="A852" t="str">
        <f>IF(ISNUMBER('Entrada TXT'!A852),'Entrada TXT'!A852,IF(ISNUMBER(A850),0,""))</f>
        <v/>
      </c>
      <c r="B852" t="e">
        <f t="shared" si="629"/>
        <v>#VALUE!</v>
      </c>
      <c r="C852" t="e">
        <f t="shared" si="630"/>
        <v>#VALUE!</v>
      </c>
      <c r="D852" t="e">
        <f t="shared" si="631"/>
        <v>#VALUE!</v>
      </c>
      <c r="E852" t="e">
        <f t="shared" si="632"/>
        <v>#VALUE!</v>
      </c>
      <c r="F852" t="e">
        <f t="shared" si="646"/>
        <v>#VALUE!</v>
      </c>
      <c r="G852" t="s">
        <v>6</v>
      </c>
      <c r="H852" s="1" t="e">
        <f t="shared" ref="H852" si="648">DEC2HEX(256-(MOD(SUM(B850:C857)+16+INT(H850/256)+MOD(H850,256),256)),2)</f>
        <v>#VALUE!</v>
      </c>
    </row>
    <row r="853" spans="1:9">
      <c r="A853" t="str">
        <f>IF(ISNUMBER('Entrada TXT'!A853),'Entrada TXT'!A853,IF(ISNUMBER(A850),0,""))</f>
        <v/>
      </c>
      <c r="B853" t="e">
        <f t="shared" si="629"/>
        <v>#VALUE!</v>
      </c>
      <c r="C853" t="e">
        <f t="shared" si="630"/>
        <v>#VALUE!</v>
      </c>
      <c r="D853" t="e">
        <f t="shared" si="631"/>
        <v>#VALUE!</v>
      </c>
      <c r="E853" t="e">
        <f t="shared" si="632"/>
        <v>#VALUE!</v>
      </c>
      <c r="F853" t="e">
        <f t="shared" si="646"/>
        <v>#VALUE!</v>
      </c>
    </row>
    <row r="854" spans="1:9">
      <c r="A854" t="str">
        <f>IF(ISNUMBER('Entrada TXT'!A854),'Entrada TXT'!A854,IF(ISNUMBER(A850),0,""))</f>
        <v/>
      </c>
      <c r="B854" t="e">
        <f t="shared" si="629"/>
        <v>#VALUE!</v>
      </c>
      <c r="C854" t="e">
        <f t="shared" si="630"/>
        <v>#VALUE!</v>
      </c>
      <c r="D854" t="e">
        <f t="shared" si="631"/>
        <v>#VALUE!</v>
      </c>
      <c r="E854" t="e">
        <f t="shared" si="632"/>
        <v>#VALUE!</v>
      </c>
      <c r="F854" t="e">
        <f t="shared" si="646"/>
        <v>#VALUE!</v>
      </c>
    </row>
    <row r="855" spans="1:9">
      <c r="A855" t="str">
        <f>IF(ISNUMBER('Entrada TXT'!A855),'Entrada TXT'!A855,IF(ISNUMBER(A850),0,""))</f>
        <v/>
      </c>
      <c r="B855" t="e">
        <f t="shared" si="629"/>
        <v>#VALUE!</v>
      </c>
      <c r="C855" t="e">
        <f t="shared" si="630"/>
        <v>#VALUE!</v>
      </c>
      <c r="D855" t="e">
        <f t="shared" si="631"/>
        <v>#VALUE!</v>
      </c>
      <c r="E855" t="e">
        <f t="shared" si="632"/>
        <v>#VALUE!</v>
      </c>
      <c r="F855" t="e">
        <f t="shared" si="646"/>
        <v>#VALUE!</v>
      </c>
    </row>
    <row r="856" spans="1:9">
      <c r="A856" t="str">
        <f>IF(ISNUMBER('Entrada TXT'!A856),'Entrada TXT'!A856,IF(ISNUMBER(A850),0,""))</f>
        <v/>
      </c>
      <c r="B856" t="e">
        <f t="shared" si="629"/>
        <v>#VALUE!</v>
      </c>
      <c r="C856" t="e">
        <f t="shared" si="630"/>
        <v>#VALUE!</v>
      </c>
      <c r="D856" t="e">
        <f t="shared" si="631"/>
        <v>#VALUE!</v>
      </c>
      <c r="E856" t="e">
        <f t="shared" si="632"/>
        <v>#VALUE!</v>
      </c>
      <c r="F856" t="e">
        <f t="shared" si="646"/>
        <v>#VALUE!</v>
      </c>
    </row>
    <row r="857" spans="1:9">
      <c r="A857" t="str">
        <f>IF(ISNUMBER('Entrada TXT'!A857),'Entrada TXT'!A857,IF(ISNUMBER(A850),0,""))</f>
        <v/>
      </c>
      <c r="B857" t="e">
        <f t="shared" si="629"/>
        <v>#VALUE!</v>
      </c>
      <c r="C857" t="e">
        <f t="shared" si="630"/>
        <v>#VALUE!</v>
      </c>
      <c r="D857" t="e">
        <f t="shared" si="631"/>
        <v>#VALUE!</v>
      </c>
      <c r="E857" t="e">
        <f t="shared" si="632"/>
        <v>#VALUE!</v>
      </c>
      <c r="F857" t="e">
        <f t="shared" si="646"/>
        <v>#VALUE!</v>
      </c>
    </row>
    <row r="858" spans="1:9">
      <c r="A858" t="str">
        <f>IF(ISNUMBER('Entrada TXT'!A858),'Entrada TXT'!A858,"")</f>
        <v/>
      </c>
      <c r="B858" t="e">
        <f t="shared" si="629"/>
        <v>#VALUE!</v>
      </c>
      <c r="C858" t="e">
        <f t="shared" si="630"/>
        <v>#VALUE!</v>
      </c>
      <c r="D858" t="e">
        <f t="shared" si="631"/>
        <v>#VALUE!</v>
      </c>
      <c r="E858" t="e">
        <f t="shared" si="632"/>
        <v>#VALUE!</v>
      </c>
      <c r="F858" t="e">
        <f t="shared" ref="F858" si="649">D858&amp;E858</f>
        <v>#VALUE!</v>
      </c>
      <c r="G858" t="s">
        <v>7</v>
      </c>
      <c r="H858">
        <f t="shared" ref="H858" si="650">+H850+16</f>
        <v>1712</v>
      </c>
      <c r="I858" t="e">
        <f t="shared" ref="I858" si="651">":10"&amp;DEC2HEX(H858,4)&amp;"00"&amp;F865&amp;H860</f>
        <v>#VALUE!</v>
      </c>
    </row>
    <row r="859" spans="1:9">
      <c r="A859" t="str">
        <f>IF(ISNUMBER('Entrada TXT'!A859),'Entrada TXT'!A859,IF(ISNUMBER(A858),0,""))</f>
        <v/>
      </c>
      <c r="B859" t="e">
        <f t="shared" si="629"/>
        <v>#VALUE!</v>
      </c>
      <c r="C859" t="e">
        <f t="shared" si="630"/>
        <v>#VALUE!</v>
      </c>
      <c r="D859" t="e">
        <f t="shared" si="631"/>
        <v>#VALUE!</v>
      </c>
      <c r="E859" t="e">
        <f t="shared" si="632"/>
        <v>#VALUE!</v>
      </c>
      <c r="F859" t="e">
        <f t="shared" ref="F859:F865" si="652">+F858&amp;D859&amp;E859</f>
        <v>#VALUE!</v>
      </c>
      <c r="G859" t="s">
        <v>8</v>
      </c>
      <c r="H859" s="1" t="str">
        <f t="shared" ref="H859" si="653">DEC2HEX(H858,4)</f>
        <v>06B0</v>
      </c>
    </row>
    <row r="860" spans="1:9">
      <c r="A860" t="str">
        <f>IF(ISNUMBER('Entrada TXT'!A860),'Entrada TXT'!A860,IF(ISNUMBER(A858),0,""))</f>
        <v/>
      </c>
      <c r="B860" t="e">
        <f t="shared" si="629"/>
        <v>#VALUE!</v>
      </c>
      <c r="C860" t="e">
        <f t="shared" si="630"/>
        <v>#VALUE!</v>
      </c>
      <c r="D860" t="e">
        <f t="shared" si="631"/>
        <v>#VALUE!</v>
      </c>
      <c r="E860" t="e">
        <f t="shared" si="632"/>
        <v>#VALUE!</v>
      </c>
      <c r="F860" t="e">
        <f t="shared" si="652"/>
        <v>#VALUE!</v>
      </c>
      <c r="G860" t="s">
        <v>6</v>
      </c>
      <c r="H860" s="1" t="e">
        <f t="shared" ref="H860" si="654">DEC2HEX(256-(MOD(SUM(B858:C865)+16+INT(H858/256)+MOD(H858,256),256)),2)</f>
        <v>#VALUE!</v>
      </c>
    </row>
    <row r="861" spans="1:9">
      <c r="A861" t="str">
        <f>IF(ISNUMBER('Entrada TXT'!A861),'Entrada TXT'!A861,IF(ISNUMBER(A858),0,""))</f>
        <v/>
      </c>
      <c r="B861" t="e">
        <f t="shared" si="629"/>
        <v>#VALUE!</v>
      </c>
      <c r="C861" t="e">
        <f t="shared" si="630"/>
        <v>#VALUE!</v>
      </c>
      <c r="D861" t="e">
        <f t="shared" si="631"/>
        <v>#VALUE!</v>
      </c>
      <c r="E861" t="e">
        <f t="shared" si="632"/>
        <v>#VALUE!</v>
      </c>
      <c r="F861" t="e">
        <f t="shared" si="652"/>
        <v>#VALUE!</v>
      </c>
    </row>
    <row r="862" spans="1:9">
      <c r="A862" t="str">
        <f>IF(ISNUMBER('Entrada TXT'!A862),'Entrada TXT'!A862,IF(ISNUMBER(A858),0,""))</f>
        <v/>
      </c>
      <c r="B862" t="e">
        <f t="shared" si="629"/>
        <v>#VALUE!</v>
      </c>
      <c r="C862" t="e">
        <f t="shared" si="630"/>
        <v>#VALUE!</v>
      </c>
      <c r="D862" t="e">
        <f t="shared" si="631"/>
        <v>#VALUE!</v>
      </c>
      <c r="E862" t="e">
        <f t="shared" si="632"/>
        <v>#VALUE!</v>
      </c>
      <c r="F862" t="e">
        <f t="shared" si="652"/>
        <v>#VALUE!</v>
      </c>
    </row>
    <row r="863" spans="1:9">
      <c r="A863" t="str">
        <f>IF(ISNUMBER('Entrada TXT'!A863),'Entrada TXT'!A863,IF(ISNUMBER(A858),0,""))</f>
        <v/>
      </c>
      <c r="B863" t="e">
        <f t="shared" si="629"/>
        <v>#VALUE!</v>
      </c>
      <c r="C863" t="e">
        <f t="shared" si="630"/>
        <v>#VALUE!</v>
      </c>
      <c r="D863" t="e">
        <f t="shared" si="631"/>
        <v>#VALUE!</v>
      </c>
      <c r="E863" t="e">
        <f t="shared" si="632"/>
        <v>#VALUE!</v>
      </c>
      <c r="F863" t="e">
        <f t="shared" si="652"/>
        <v>#VALUE!</v>
      </c>
    </row>
    <row r="864" spans="1:9">
      <c r="A864" t="str">
        <f>IF(ISNUMBER('Entrada TXT'!A864),'Entrada TXT'!A864,IF(ISNUMBER(A858),0,""))</f>
        <v/>
      </c>
      <c r="B864" t="e">
        <f t="shared" si="629"/>
        <v>#VALUE!</v>
      </c>
      <c r="C864" t="e">
        <f t="shared" si="630"/>
        <v>#VALUE!</v>
      </c>
      <c r="D864" t="e">
        <f t="shared" si="631"/>
        <v>#VALUE!</v>
      </c>
      <c r="E864" t="e">
        <f t="shared" si="632"/>
        <v>#VALUE!</v>
      </c>
      <c r="F864" t="e">
        <f t="shared" si="652"/>
        <v>#VALUE!</v>
      </c>
    </row>
    <row r="865" spans="1:9">
      <c r="A865" t="str">
        <f>IF(ISNUMBER('Entrada TXT'!A865),'Entrada TXT'!A865,IF(ISNUMBER(A858),0,""))</f>
        <v/>
      </c>
      <c r="B865" t="e">
        <f t="shared" si="629"/>
        <v>#VALUE!</v>
      </c>
      <c r="C865" t="e">
        <f t="shared" si="630"/>
        <v>#VALUE!</v>
      </c>
      <c r="D865" t="e">
        <f t="shared" si="631"/>
        <v>#VALUE!</v>
      </c>
      <c r="E865" t="e">
        <f t="shared" si="632"/>
        <v>#VALUE!</v>
      </c>
      <c r="F865" t="e">
        <f t="shared" si="652"/>
        <v>#VALUE!</v>
      </c>
    </row>
    <row r="866" spans="1:9">
      <c r="A866" t="str">
        <f>IF(ISNUMBER('Entrada TXT'!A866),'Entrada TXT'!A866,"")</f>
        <v/>
      </c>
      <c r="B866" t="e">
        <f t="shared" si="629"/>
        <v>#VALUE!</v>
      </c>
      <c r="C866" t="e">
        <f t="shared" si="630"/>
        <v>#VALUE!</v>
      </c>
      <c r="D866" t="e">
        <f t="shared" si="631"/>
        <v>#VALUE!</v>
      </c>
      <c r="E866" t="e">
        <f t="shared" si="632"/>
        <v>#VALUE!</v>
      </c>
      <c r="F866" t="e">
        <f t="shared" ref="F866" si="655">D866&amp;E866</f>
        <v>#VALUE!</v>
      </c>
      <c r="G866" t="s">
        <v>7</v>
      </c>
      <c r="H866">
        <f t="shared" ref="H866:H914" si="656">+H858+16</f>
        <v>1728</v>
      </c>
      <c r="I866" t="e">
        <f t="shared" ref="I866" si="657">":10"&amp;DEC2HEX(H866,4)&amp;"00"&amp;F873&amp;H868</f>
        <v>#VALUE!</v>
      </c>
    </row>
    <row r="867" spans="1:9">
      <c r="A867" t="str">
        <f>IF(ISNUMBER('Entrada TXT'!A867),'Entrada TXT'!A867,IF(ISNUMBER(A866),0,""))</f>
        <v/>
      </c>
      <c r="B867" t="e">
        <f t="shared" si="629"/>
        <v>#VALUE!</v>
      </c>
      <c r="C867" t="e">
        <f t="shared" si="630"/>
        <v>#VALUE!</v>
      </c>
      <c r="D867" t="e">
        <f t="shared" si="631"/>
        <v>#VALUE!</v>
      </c>
      <c r="E867" t="e">
        <f t="shared" si="632"/>
        <v>#VALUE!</v>
      </c>
      <c r="F867" t="e">
        <f t="shared" ref="F867:F873" si="658">+F866&amp;D867&amp;E867</f>
        <v>#VALUE!</v>
      </c>
      <c r="G867" t="s">
        <v>8</v>
      </c>
      <c r="H867" s="1" t="str">
        <f t="shared" ref="H867" si="659">DEC2HEX(H866,4)</f>
        <v>06C0</v>
      </c>
    </row>
    <row r="868" spans="1:9">
      <c r="A868" t="str">
        <f>IF(ISNUMBER('Entrada TXT'!A868),'Entrada TXT'!A868,IF(ISNUMBER(A866),0,""))</f>
        <v/>
      </c>
      <c r="B868" t="e">
        <f t="shared" si="629"/>
        <v>#VALUE!</v>
      </c>
      <c r="C868" t="e">
        <f t="shared" si="630"/>
        <v>#VALUE!</v>
      </c>
      <c r="D868" t="e">
        <f t="shared" si="631"/>
        <v>#VALUE!</v>
      </c>
      <c r="E868" t="e">
        <f t="shared" si="632"/>
        <v>#VALUE!</v>
      </c>
      <c r="F868" t="e">
        <f t="shared" si="658"/>
        <v>#VALUE!</v>
      </c>
      <c r="G868" t="s">
        <v>6</v>
      </c>
      <c r="H868" s="1" t="e">
        <f t="shared" ref="H868" si="660">DEC2HEX(256-(MOD(SUM(B866:C873)+16+INT(H866/256)+MOD(H866,256),256)),2)</f>
        <v>#VALUE!</v>
      </c>
    </row>
    <row r="869" spans="1:9">
      <c r="A869" t="str">
        <f>IF(ISNUMBER('Entrada TXT'!A869),'Entrada TXT'!A869,IF(ISNUMBER(A866),0,""))</f>
        <v/>
      </c>
      <c r="B869" t="e">
        <f t="shared" si="629"/>
        <v>#VALUE!</v>
      </c>
      <c r="C869" t="e">
        <f t="shared" si="630"/>
        <v>#VALUE!</v>
      </c>
      <c r="D869" t="e">
        <f t="shared" si="631"/>
        <v>#VALUE!</v>
      </c>
      <c r="E869" t="e">
        <f t="shared" si="632"/>
        <v>#VALUE!</v>
      </c>
      <c r="F869" t="e">
        <f t="shared" si="658"/>
        <v>#VALUE!</v>
      </c>
    </row>
    <row r="870" spans="1:9">
      <c r="A870" t="str">
        <f>IF(ISNUMBER('Entrada TXT'!A870),'Entrada TXT'!A870,IF(ISNUMBER(A866),0,""))</f>
        <v/>
      </c>
      <c r="B870" t="e">
        <f t="shared" si="629"/>
        <v>#VALUE!</v>
      </c>
      <c r="C870" t="e">
        <f t="shared" si="630"/>
        <v>#VALUE!</v>
      </c>
      <c r="D870" t="e">
        <f t="shared" si="631"/>
        <v>#VALUE!</v>
      </c>
      <c r="E870" t="e">
        <f t="shared" si="632"/>
        <v>#VALUE!</v>
      </c>
      <c r="F870" t="e">
        <f t="shared" si="658"/>
        <v>#VALUE!</v>
      </c>
    </row>
    <row r="871" spans="1:9">
      <c r="A871" t="str">
        <f>IF(ISNUMBER('Entrada TXT'!A871),'Entrada TXT'!A871,IF(ISNUMBER(A866),0,""))</f>
        <v/>
      </c>
      <c r="B871" t="e">
        <f t="shared" si="629"/>
        <v>#VALUE!</v>
      </c>
      <c r="C871" t="e">
        <f t="shared" si="630"/>
        <v>#VALUE!</v>
      </c>
      <c r="D871" t="e">
        <f t="shared" si="631"/>
        <v>#VALUE!</v>
      </c>
      <c r="E871" t="e">
        <f t="shared" si="632"/>
        <v>#VALUE!</v>
      </c>
      <c r="F871" t="e">
        <f t="shared" si="658"/>
        <v>#VALUE!</v>
      </c>
    </row>
    <row r="872" spans="1:9">
      <c r="A872" t="str">
        <f>IF(ISNUMBER('Entrada TXT'!A872),'Entrada TXT'!A872,IF(ISNUMBER(A866),0,""))</f>
        <v/>
      </c>
      <c r="B872" t="e">
        <f t="shared" si="629"/>
        <v>#VALUE!</v>
      </c>
      <c r="C872" t="e">
        <f t="shared" si="630"/>
        <v>#VALUE!</v>
      </c>
      <c r="D872" t="e">
        <f t="shared" si="631"/>
        <v>#VALUE!</v>
      </c>
      <c r="E872" t="e">
        <f t="shared" si="632"/>
        <v>#VALUE!</v>
      </c>
      <c r="F872" t="e">
        <f t="shared" si="658"/>
        <v>#VALUE!</v>
      </c>
    </row>
    <row r="873" spans="1:9">
      <c r="A873" t="str">
        <f>IF(ISNUMBER('Entrada TXT'!A873),'Entrada TXT'!A873,IF(ISNUMBER(A866),0,""))</f>
        <v/>
      </c>
      <c r="B873" t="e">
        <f t="shared" si="629"/>
        <v>#VALUE!</v>
      </c>
      <c r="C873" t="e">
        <f t="shared" si="630"/>
        <v>#VALUE!</v>
      </c>
      <c r="D873" t="e">
        <f t="shared" si="631"/>
        <v>#VALUE!</v>
      </c>
      <c r="E873" t="e">
        <f t="shared" si="632"/>
        <v>#VALUE!</v>
      </c>
      <c r="F873" t="e">
        <f t="shared" si="658"/>
        <v>#VALUE!</v>
      </c>
    </row>
    <row r="874" spans="1:9">
      <c r="A874" t="str">
        <f>IF(ISNUMBER('Entrada TXT'!A874),'Entrada TXT'!A874,"")</f>
        <v/>
      </c>
      <c r="B874" t="e">
        <f t="shared" si="629"/>
        <v>#VALUE!</v>
      </c>
      <c r="C874" t="e">
        <f t="shared" si="630"/>
        <v>#VALUE!</v>
      </c>
      <c r="D874" t="e">
        <f t="shared" si="631"/>
        <v>#VALUE!</v>
      </c>
      <c r="E874" t="e">
        <f t="shared" si="632"/>
        <v>#VALUE!</v>
      </c>
      <c r="F874" t="e">
        <f t="shared" ref="F874" si="661">D874&amp;E874</f>
        <v>#VALUE!</v>
      </c>
      <c r="G874" t="s">
        <v>7</v>
      </c>
      <c r="H874">
        <f t="shared" ref="H874" si="662">+H866+16</f>
        <v>1744</v>
      </c>
      <c r="I874" t="e">
        <f t="shared" ref="I874" si="663">":10"&amp;DEC2HEX(H874,4)&amp;"00"&amp;F881&amp;H876</f>
        <v>#VALUE!</v>
      </c>
    </row>
    <row r="875" spans="1:9">
      <c r="A875" t="str">
        <f>IF(ISNUMBER('Entrada TXT'!A875),'Entrada TXT'!A875,IF(ISNUMBER(A874),0,""))</f>
        <v/>
      </c>
      <c r="B875" t="e">
        <f t="shared" si="629"/>
        <v>#VALUE!</v>
      </c>
      <c r="C875" t="e">
        <f t="shared" si="630"/>
        <v>#VALUE!</v>
      </c>
      <c r="D875" t="e">
        <f t="shared" si="631"/>
        <v>#VALUE!</v>
      </c>
      <c r="E875" t="e">
        <f t="shared" si="632"/>
        <v>#VALUE!</v>
      </c>
      <c r="F875" t="e">
        <f t="shared" ref="F875:F881" si="664">+F874&amp;D875&amp;E875</f>
        <v>#VALUE!</v>
      </c>
      <c r="G875" t="s">
        <v>8</v>
      </c>
      <c r="H875" s="1" t="str">
        <f t="shared" ref="H875" si="665">DEC2HEX(H874,4)</f>
        <v>06D0</v>
      </c>
    </row>
    <row r="876" spans="1:9">
      <c r="A876" t="str">
        <f>IF(ISNUMBER('Entrada TXT'!A876),'Entrada TXT'!A876,IF(ISNUMBER(A874),0,""))</f>
        <v/>
      </c>
      <c r="B876" t="e">
        <f t="shared" si="629"/>
        <v>#VALUE!</v>
      </c>
      <c r="C876" t="e">
        <f t="shared" si="630"/>
        <v>#VALUE!</v>
      </c>
      <c r="D876" t="e">
        <f t="shared" si="631"/>
        <v>#VALUE!</v>
      </c>
      <c r="E876" t="e">
        <f t="shared" si="632"/>
        <v>#VALUE!</v>
      </c>
      <c r="F876" t="e">
        <f t="shared" si="664"/>
        <v>#VALUE!</v>
      </c>
      <c r="G876" t="s">
        <v>6</v>
      </c>
      <c r="H876" s="1" t="e">
        <f t="shared" ref="H876" si="666">DEC2HEX(256-(MOD(SUM(B874:C881)+16+INT(H874/256)+MOD(H874,256),256)),2)</f>
        <v>#VALUE!</v>
      </c>
    </row>
    <row r="877" spans="1:9">
      <c r="A877" t="str">
        <f>IF(ISNUMBER('Entrada TXT'!A877),'Entrada TXT'!A877,IF(ISNUMBER(A874),0,""))</f>
        <v/>
      </c>
      <c r="B877" t="e">
        <f t="shared" si="629"/>
        <v>#VALUE!</v>
      </c>
      <c r="C877" t="e">
        <f t="shared" si="630"/>
        <v>#VALUE!</v>
      </c>
      <c r="D877" t="e">
        <f t="shared" si="631"/>
        <v>#VALUE!</v>
      </c>
      <c r="E877" t="e">
        <f t="shared" si="632"/>
        <v>#VALUE!</v>
      </c>
      <c r="F877" t="e">
        <f t="shared" si="664"/>
        <v>#VALUE!</v>
      </c>
    </row>
    <row r="878" spans="1:9">
      <c r="A878" t="str">
        <f>IF(ISNUMBER('Entrada TXT'!A878),'Entrada TXT'!A878,IF(ISNUMBER(A874),0,""))</f>
        <v/>
      </c>
      <c r="B878" t="e">
        <f t="shared" si="629"/>
        <v>#VALUE!</v>
      </c>
      <c r="C878" t="e">
        <f t="shared" si="630"/>
        <v>#VALUE!</v>
      </c>
      <c r="D878" t="e">
        <f t="shared" si="631"/>
        <v>#VALUE!</v>
      </c>
      <c r="E878" t="e">
        <f t="shared" si="632"/>
        <v>#VALUE!</v>
      </c>
      <c r="F878" t="e">
        <f t="shared" si="664"/>
        <v>#VALUE!</v>
      </c>
    </row>
    <row r="879" spans="1:9">
      <c r="A879" t="str">
        <f>IF(ISNUMBER('Entrada TXT'!A879),'Entrada TXT'!A879,IF(ISNUMBER(A874),0,""))</f>
        <v/>
      </c>
      <c r="B879" t="e">
        <f t="shared" si="629"/>
        <v>#VALUE!</v>
      </c>
      <c r="C879" t="e">
        <f t="shared" si="630"/>
        <v>#VALUE!</v>
      </c>
      <c r="D879" t="e">
        <f t="shared" si="631"/>
        <v>#VALUE!</v>
      </c>
      <c r="E879" t="e">
        <f t="shared" si="632"/>
        <v>#VALUE!</v>
      </c>
      <c r="F879" t="e">
        <f t="shared" si="664"/>
        <v>#VALUE!</v>
      </c>
    </row>
    <row r="880" spans="1:9">
      <c r="A880" t="str">
        <f>IF(ISNUMBER('Entrada TXT'!A880),'Entrada TXT'!A880,IF(ISNUMBER(A874),0,""))</f>
        <v/>
      </c>
      <c r="B880" t="e">
        <f t="shared" si="629"/>
        <v>#VALUE!</v>
      </c>
      <c r="C880" t="e">
        <f t="shared" si="630"/>
        <v>#VALUE!</v>
      </c>
      <c r="D880" t="e">
        <f t="shared" si="631"/>
        <v>#VALUE!</v>
      </c>
      <c r="E880" t="e">
        <f t="shared" si="632"/>
        <v>#VALUE!</v>
      </c>
      <c r="F880" t="e">
        <f t="shared" si="664"/>
        <v>#VALUE!</v>
      </c>
    </row>
    <row r="881" spans="1:9">
      <c r="A881" t="str">
        <f>IF(ISNUMBER('Entrada TXT'!A881),'Entrada TXT'!A881,IF(ISNUMBER(A874),0,""))</f>
        <v/>
      </c>
      <c r="B881" t="e">
        <f t="shared" si="629"/>
        <v>#VALUE!</v>
      </c>
      <c r="C881" t="e">
        <f t="shared" si="630"/>
        <v>#VALUE!</v>
      </c>
      <c r="D881" t="e">
        <f t="shared" si="631"/>
        <v>#VALUE!</v>
      </c>
      <c r="E881" t="e">
        <f t="shared" si="632"/>
        <v>#VALUE!</v>
      </c>
      <c r="F881" t="e">
        <f t="shared" si="664"/>
        <v>#VALUE!</v>
      </c>
    </row>
    <row r="882" spans="1:9">
      <c r="A882" t="str">
        <f>IF(ISNUMBER('Entrada TXT'!A882),'Entrada TXT'!A882,"")</f>
        <v/>
      </c>
      <c r="B882" t="e">
        <f t="shared" si="629"/>
        <v>#VALUE!</v>
      </c>
      <c r="C882" t="e">
        <f t="shared" si="630"/>
        <v>#VALUE!</v>
      </c>
      <c r="D882" t="e">
        <f t="shared" si="631"/>
        <v>#VALUE!</v>
      </c>
      <c r="E882" t="e">
        <f t="shared" si="632"/>
        <v>#VALUE!</v>
      </c>
      <c r="F882" t="e">
        <f t="shared" ref="F882" si="667">D882&amp;E882</f>
        <v>#VALUE!</v>
      </c>
      <c r="G882" t="s">
        <v>7</v>
      </c>
      <c r="H882">
        <f t="shared" si="656"/>
        <v>1760</v>
      </c>
      <c r="I882" t="e">
        <f t="shared" ref="I882" si="668">":10"&amp;DEC2HEX(H882,4)&amp;"00"&amp;F889&amp;H884</f>
        <v>#VALUE!</v>
      </c>
    </row>
    <row r="883" spans="1:9">
      <c r="A883" t="str">
        <f>IF(ISNUMBER('Entrada TXT'!A883),'Entrada TXT'!A883,IF(ISNUMBER(A882),0,""))</f>
        <v/>
      </c>
      <c r="B883" t="e">
        <f t="shared" si="629"/>
        <v>#VALUE!</v>
      </c>
      <c r="C883" t="e">
        <f t="shared" si="630"/>
        <v>#VALUE!</v>
      </c>
      <c r="D883" t="e">
        <f t="shared" si="631"/>
        <v>#VALUE!</v>
      </c>
      <c r="E883" t="e">
        <f t="shared" si="632"/>
        <v>#VALUE!</v>
      </c>
      <c r="F883" t="e">
        <f t="shared" ref="F883:F889" si="669">+F882&amp;D883&amp;E883</f>
        <v>#VALUE!</v>
      </c>
      <c r="G883" t="s">
        <v>8</v>
      </c>
      <c r="H883" s="1" t="str">
        <f t="shared" ref="H883" si="670">DEC2HEX(H882,4)</f>
        <v>06E0</v>
      </c>
    </row>
    <row r="884" spans="1:9">
      <c r="A884" t="str">
        <f>IF(ISNUMBER('Entrada TXT'!A884),'Entrada TXT'!A884,IF(ISNUMBER(A882),0,""))</f>
        <v/>
      </c>
      <c r="B884" t="e">
        <f t="shared" si="629"/>
        <v>#VALUE!</v>
      </c>
      <c r="C884" t="e">
        <f t="shared" si="630"/>
        <v>#VALUE!</v>
      </c>
      <c r="D884" t="e">
        <f t="shared" si="631"/>
        <v>#VALUE!</v>
      </c>
      <c r="E884" t="e">
        <f t="shared" si="632"/>
        <v>#VALUE!</v>
      </c>
      <c r="F884" t="e">
        <f t="shared" si="669"/>
        <v>#VALUE!</v>
      </c>
      <c r="G884" t="s">
        <v>6</v>
      </c>
      <c r="H884" s="1" t="e">
        <f t="shared" ref="H884" si="671">DEC2HEX(256-(MOD(SUM(B882:C889)+16+INT(H882/256)+MOD(H882,256),256)),2)</f>
        <v>#VALUE!</v>
      </c>
    </row>
    <row r="885" spans="1:9">
      <c r="A885" t="str">
        <f>IF(ISNUMBER('Entrada TXT'!A885),'Entrada TXT'!A885,IF(ISNUMBER(A882),0,""))</f>
        <v/>
      </c>
      <c r="B885" t="e">
        <f t="shared" si="629"/>
        <v>#VALUE!</v>
      </c>
      <c r="C885" t="e">
        <f t="shared" si="630"/>
        <v>#VALUE!</v>
      </c>
      <c r="D885" t="e">
        <f t="shared" si="631"/>
        <v>#VALUE!</v>
      </c>
      <c r="E885" t="e">
        <f t="shared" si="632"/>
        <v>#VALUE!</v>
      </c>
      <c r="F885" t="e">
        <f t="shared" si="669"/>
        <v>#VALUE!</v>
      </c>
    </row>
    <row r="886" spans="1:9">
      <c r="A886" t="str">
        <f>IF(ISNUMBER('Entrada TXT'!A886),'Entrada TXT'!A886,IF(ISNUMBER(A882),0,""))</f>
        <v/>
      </c>
      <c r="B886" t="e">
        <f t="shared" si="629"/>
        <v>#VALUE!</v>
      </c>
      <c r="C886" t="e">
        <f t="shared" si="630"/>
        <v>#VALUE!</v>
      </c>
      <c r="D886" t="e">
        <f t="shared" si="631"/>
        <v>#VALUE!</v>
      </c>
      <c r="E886" t="e">
        <f t="shared" si="632"/>
        <v>#VALUE!</v>
      </c>
      <c r="F886" t="e">
        <f t="shared" si="669"/>
        <v>#VALUE!</v>
      </c>
    </row>
    <row r="887" spans="1:9">
      <c r="A887" t="str">
        <f>IF(ISNUMBER('Entrada TXT'!A887),'Entrada TXT'!A887,IF(ISNUMBER(A882),0,""))</f>
        <v/>
      </c>
      <c r="B887" t="e">
        <f t="shared" si="629"/>
        <v>#VALUE!</v>
      </c>
      <c r="C887" t="e">
        <f t="shared" si="630"/>
        <v>#VALUE!</v>
      </c>
      <c r="D887" t="e">
        <f t="shared" si="631"/>
        <v>#VALUE!</v>
      </c>
      <c r="E887" t="e">
        <f t="shared" si="632"/>
        <v>#VALUE!</v>
      </c>
      <c r="F887" t="e">
        <f t="shared" si="669"/>
        <v>#VALUE!</v>
      </c>
    </row>
    <row r="888" spans="1:9">
      <c r="A888" t="str">
        <f>IF(ISNUMBER('Entrada TXT'!A888),'Entrada TXT'!A888,IF(ISNUMBER(A882),0,""))</f>
        <v/>
      </c>
      <c r="B888" t="e">
        <f t="shared" si="629"/>
        <v>#VALUE!</v>
      </c>
      <c r="C888" t="e">
        <f t="shared" si="630"/>
        <v>#VALUE!</v>
      </c>
      <c r="D888" t="e">
        <f t="shared" si="631"/>
        <v>#VALUE!</v>
      </c>
      <c r="E888" t="e">
        <f t="shared" si="632"/>
        <v>#VALUE!</v>
      </c>
      <c r="F888" t="e">
        <f t="shared" si="669"/>
        <v>#VALUE!</v>
      </c>
    </row>
    <row r="889" spans="1:9">
      <c r="A889" t="str">
        <f>IF(ISNUMBER('Entrada TXT'!A889),'Entrada TXT'!A889,IF(ISNUMBER(A882),0,""))</f>
        <v/>
      </c>
      <c r="B889" t="e">
        <f t="shared" si="629"/>
        <v>#VALUE!</v>
      </c>
      <c r="C889" t="e">
        <f t="shared" si="630"/>
        <v>#VALUE!</v>
      </c>
      <c r="D889" t="e">
        <f t="shared" si="631"/>
        <v>#VALUE!</v>
      </c>
      <c r="E889" t="e">
        <f t="shared" si="632"/>
        <v>#VALUE!</v>
      </c>
      <c r="F889" t="e">
        <f t="shared" si="669"/>
        <v>#VALUE!</v>
      </c>
    </row>
    <row r="890" spans="1:9">
      <c r="A890" t="str">
        <f>IF(ISNUMBER('Entrada TXT'!A890),'Entrada TXT'!A890,"")</f>
        <v/>
      </c>
      <c r="B890" t="e">
        <f t="shared" si="629"/>
        <v>#VALUE!</v>
      </c>
      <c r="C890" t="e">
        <f t="shared" si="630"/>
        <v>#VALUE!</v>
      </c>
      <c r="D890" t="e">
        <f t="shared" si="631"/>
        <v>#VALUE!</v>
      </c>
      <c r="E890" t="e">
        <f t="shared" si="632"/>
        <v>#VALUE!</v>
      </c>
      <c r="F890" t="e">
        <f t="shared" ref="F890" si="672">D890&amp;E890</f>
        <v>#VALUE!</v>
      </c>
      <c r="G890" t="s">
        <v>7</v>
      </c>
      <c r="H890">
        <f t="shared" ref="H890" si="673">+H882+16</f>
        <v>1776</v>
      </c>
      <c r="I890" t="e">
        <f t="shared" ref="I890" si="674">":10"&amp;DEC2HEX(H890,4)&amp;"00"&amp;F897&amp;H892</f>
        <v>#VALUE!</v>
      </c>
    </row>
    <row r="891" spans="1:9">
      <c r="A891" t="str">
        <f>IF(ISNUMBER('Entrada TXT'!A891),'Entrada TXT'!A891,IF(ISNUMBER(A890),0,""))</f>
        <v/>
      </c>
      <c r="B891" t="e">
        <f t="shared" si="629"/>
        <v>#VALUE!</v>
      </c>
      <c r="C891" t="e">
        <f t="shared" si="630"/>
        <v>#VALUE!</v>
      </c>
      <c r="D891" t="e">
        <f t="shared" si="631"/>
        <v>#VALUE!</v>
      </c>
      <c r="E891" t="e">
        <f t="shared" si="632"/>
        <v>#VALUE!</v>
      </c>
      <c r="F891" t="e">
        <f t="shared" ref="F891:F897" si="675">+F890&amp;D891&amp;E891</f>
        <v>#VALUE!</v>
      </c>
      <c r="G891" t="s">
        <v>8</v>
      </c>
      <c r="H891" s="1" t="str">
        <f t="shared" ref="H891" si="676">DEC2HEX(H890,4)</f>
        <v>06F0</v>
      </c>
    </row>
    <row r="892" spans="1:9">
      <c r="A892" t="str">
        <f>IF(ISNUMBER('Entrada TXT'!A892),'Entrada TXT'!A892,IF(ISNUMBER(A890),0,""))</f>
        <v/>
      </c>
      <c r="B892" t="e">
        <f t="shared" si="629"/>
        <v>#VALUE!</v>
      </c>
      <c r="C892" t="e">
        <f t="shared" si="630"/>
        <v>#VALUE!</v>
      </c>
      <c r="D892" t="e">
        <f t="shared" si="631"/>
        <v>#VALUE!</v>
      </c>
      <c r="E892" t="e">
        <f t="shared" si="632"/>
        <v>#VALUE!</v>
      </c>
      <c r="F892" t="e">
        <f t="shared" si="675"/>
        <v>#VALUE!</v>
      </c>
      <c r="G892" t="s">
        <v>6</v>
      </c>
      <c r="H892" s="1" t="e">
        <f t="shared" ref="H892" si="677">DEC2HEX(256-(MOD(SUM(B890:C897)+16+INT(H890/256)+MOD(H890,256),256)),2)</f>
        <v>#VALUE!</v>
      </c>
    </row>
    <row r="893" spans="1:9">
      <c r="A893" t="str">
        <f>IF(ISNUMBER('Entrada TXT'!A893),'Entrada TXT'!A893,IF(ISNUMBER(A890),0,""))</f>
        <v/>
      </c>
      <c r="B893" t="e">
        <f t="shared" si="629"/>
        <v>#VALUE!</v>
      </c>
      <c r="C893" t="e">
        <f t="shared" si="630"/>
        <v>#VALUE!</v>
      </c>
      <c r="D893" t="e">
        <f t="shared" si="631"/>
        <v>#VALUE!</v>
      </c>
      <c r="E893" t="e">
        <f t="shared" si="632"/>
        <v>#VALUE!</v>
      </c>
      <c r="F893" t="e">
        <f t="shared" si="675"/>
        <v>#VALUE!</v>
      </c>
    </row>
    <row r="894" spans="1:9">
      <c r="A894" t="str">
        <f>IF(ISNUMBER('Entrada TXT'!A894),'Entrada TXT'!A894,IF(ISNUMBER(A890),0,""))</f>
        <v/>
      </c>
      <c r="B894" t="e">
        <f t="shared" si="629"/>
        <v>#VALUE!</v>
      </c>
      <c r="C894" t="e">
        <f t="shared" si="630"/>
        <v>#VALUE!</v>
      </c>
      <c r="D894" t="e">
        <f t="shared" si="631"/>
        <v>#VALUE!</v>
      </c>
      <c r="E894" t="e">
        <f t="shared" si="632"/>
        <v>#VALUE!</v>
      </c>
      <c r="F894" t="e">
        <f t="shared" si="675"/>
        <v>#VALUE!</v>
      </c>
    </row>
    <row r="895" spans="1:9">
      <c r="A895" t="str">
        <f>IF(ISNUMBER('Entrada TXT'!A895),'Entrada TXT'!A895,IF(ISNUMBER(A890),0,""))</f>
        <v/>
      </c>
      <c r="B895" t="e">
        <f t="shared" si="629"/>
        <v>#VALUE!</v>
      </c>
      <c r="C895" t="e">
        <f t="shared" si="630"/>
        <v>#VALUE!</v>
      </c>
      <c r="D895" t="e">
        <f t="shared" si="631"/>
        <v>#VALUE!</v>
      </c>
      <c r="E895" t="e">
        <f t="shared" si="632"/>
        <v>#VALUE!</v>
      </c>
      <c r="F895" t="e">
        <f t="shared" si="675"/>
        <v>#VALUE!</v>
      </c>
    </row>
    <row r="896" spans="1:9">
      <c r="A896" t="str">
        <f>IF(ISNUMBER('Entrada TXT'!A896),'Entrada TXT'!A896,IF(ISNUMBER(A890),0,""))</f>
        <v/>
      </c>
      <c r="B896" t="e">
        <f t="shared" si="629"/>
        <v>#VALUE!</v>
      </c>
      <c r="C896" t="e">
        <f t="shared" si="630"/>
        <v>#VALUE!</v>
      </c>
      <c r="D896" t="e">
        <f t="shared" si="631"/>
        <v>#VALUE!</v>
      </c>
      <c r="E896" t="e">
        <f t="shared" si="632"/>
        <v>#VALUE!</v>
      </c>
      <c r="F896" t="e">
        <f t="shared" si="675"/>
        <v>#VALUE!</v>
      </c>
    </row>
    <row r="897" spans="1:9">
      <c r="A897" t="str">
        <f>IF(ISNUMBER('Entrada TXT'!A897),'Entrada TXT'!A897,IF(ISNUMBER(A890),0,""))</f>
        <v/>
      </c>
      <c r="B897" t="e">
        <f t="shared" si="629"/>
        <v>#VALUE!</v>
      </c>
      <c r="C897" t="e">
        <f t="shared" si="630"/>
        <v>#VALUE!</v>
      </c>
      <c r="D897" t="e">
        <f t="shared" si="631"/>
        <v>#VALUE!</v>
      </c>
      <c r="E897" t="e">
        <f t="shared" si="632"/>
        <v>#VALUE!</v>
      </c>
      <c r="F897" t="e">
        <f t="shared" si="675"/>
        <v>#VALUE!</v>
      </c>
    </row>
    <row r="898" spans="1:9">
      <c r="A898" t="str">
        <f>IF(ISNUMBER('Entrada TXT'!A898),'Entrada TXT'!A898,"")</f>
        <v/>
      </c>
      <c r="B898" t="e">
        <f t="shared" ref="B898:B961" si="678">INT(A898/256)</f>
        <v>#VALUE!</v>
      </c>
      <c r="C898" t="e">
        <f t="shared" ref="C898:C961" si="679">MOD(A898,256)</f>
        <v>#VALUE!</v>
      </c>
      <c r="D898" t="e">
        <f t="shared" ref="D898:D961" si="680">DEC2HEX(B898,2)</f>
        <v>#VALUE!</v>
      </c>
      <c r="E898" t="e">
        <f t="shared" ref="E898:E961" si="681">DEC2HEX(C898,2)</f>
        <v>#VALUE!</v>
      </c>
      <c r="F898" t="e">
        <f t="shared" ref="F898" si="682">D898&amp;E898</f>
        <v>#VALUE!</v>
      </c>
      <c r="G898" t="s">
        <v>7</v>
      </c>
      <c r="H898">
        <f t="shared" si="656"/>
        <v>1792</v>
      </c>
      <c r="I898" t="e">
        <f t="shared" ref="I898" si="683">":10"&amp;DEC2HEX(H898,4)&amp;"00"&amp;F905&amp;H900</f>
        <v>#VALUE!</v>
      </c>
    </row>
    <row r="899" spans="1:9">
      <c r="A899" t="str">
        <f>IF(ISNUMBER('Entrada TXT'!A899),'Entrada TXT'!A899,IF(ISNUMBER(A898),0,""))</f>
        <v/>
      </c>
      <c r="B899" t="e">
        <f t="shared" si="678"/>
        <v>#VALUE!</v>
      </c>
      <c r="C899" t="e">
        <f t="shared" si="679"/>
        <v>#VALUE!</v>
      </c>
      <c r="D899" t="e">
        <f t="shared" si="680"/>
        <v>#VALUE!</v>
      </c>
      <c r="E899" t="e">
        <f t="shared" si="681"/>
        <v>#VALUE!</v>
      </c>
      <c r="F899" t="e">
        <f t="shared" ref="F899:F905" si="684">+F898&amp;D899&amp;E899</f>
        <v>#VALUE!</v>
      </c>
      <c r="G899" t="s">
        <v>8</v>
      </c>
      <c r="H899" s="1" t="str">
        <f t="shared" ref="H899" si="685">DEC2HEX(H898,4)</f>
        <v>0700</v>
      </c>
    </row>
    <row r="900" spans="1:9">
      <c r="A900" t="str">
        <f>IF(ISNUMBER('Entrada TXT'!A900),'Entrada TXT'!A900,IF(ISNUMBER(A898),0,""))</f>
        <v/>
      </c>
      <c r="B900" t="e">
        <f t="shared" si="678"/>
        <v>#VALUE!</v>
      </c>
      <c r="C900" t="e">
        <f t="shared" si="679"/>
        <v>#VALUE!</v>
      </c>
      <c r="D900" t="e">
        <f t="shared" si="680"/>
        <v>#VALUE!</v>
      </c>
      <c r="E900" t="e">
        <f t="shared" si="681"/>
        <v>#VALUE!</v>
      </c>
      <c r="F900" t="e">
        <f t="shared" si="684"/>
        <v>#VALUE!</v>
      </c>
      <c r="G900" t="s">
        <v>6</v>
      </c>
      <c r="H900" s="1" t="e">
        <f t="shared" ref="H900" si="686">DEC2HEX(256-(MOD(SUM(B898:C905)+16+INT(H898/256)+MOD(H898,256),256)),2)</f>
        <v>#VALUE!</v>
      </c>
    </row>
    <row r="901" spans="1:9">
      <c r="A901" t="str">
        <f>IF(ISNUMBER('Entrada TXT'!A901),'Entrada TXT'!A901,IF(ISNUMBER(A898),0,""))</f>
        <v/>
      </c>
      <c r="B901" t="e">
        <f t="shared" si="678"/>
        <v>#VALUE!</v>
      </c>
      <c r="C901" t="e">
        <f t="shared" si="679"/>
        <v>#VALUE!</v>
      </c>
      <c r="D901" t="e">
        <f t="shared" si="680"/>
        <v>#VALUE!</v>
      </c>
      <c r="E901" t="e">
        <f t="shared" si="681"/>
        <v>#VALUE!</v>
      </c>
      <c r="F901" t="e">
        <f t="shared" si="684"/>
        <v>#VALUE!</v>
      </c>
    </row>
    <row r="902" spans="1:9">
      <c r="A902" t="str">
        <f>IF(ISNUMBER('Entrada TXT'!A902),'Entrada TXT'!A902,IF(ISNUMBER(A898),0,""))</f>
        <v/>
      </c>
      <c r="B902" t="e">
        <f t="shared" si="678"/>
        <v>#VALUE!</v>
      </c>
      <c r="C902" t="e">
        <f t="shared" si="679"/>
        <v>#VALUE!</v>
      </c>
      <c r="D902" t="e">
        <f t="shared" si="680"/>
        <v>#VALUE!</v>
      </c>
      <c r="E902" t="e">
        <f t="shared" si="681"/>
        <v>#VALUE!</v>
      </c>
      <c r="F902" t="e">
        <f t="shared" si="684"/>
        <v>#VALUE!</v>
      </c>
    </row>
    <row r="903" spans="1:9">
      <c r="A903" t="str">
        <f>IF(ISNUMBER('Entrada TXT'!A903),'Entrada TXT'!A903,IF(ISNUMBER(A898),0,""))</f>
        <v/>
      </c>
      <c r="B903" t="e">
        <f t="shared" si="678"/>
        <v>#VALUE!</v>
      </c>
      <c r="C903" t="e">
        <f t="shared" si="679"/>
        <v>#VALUE!</v>
      </c>
      <c r="D903" t="e">
        <f t="shared" si="680"/>
        <v>#VALUE!</v>
      </c>
      <c r="E903" t="e">
        <f t="shared" si="681"/>
        <v>#VALUE!</v>
      </c>
      <c r="F903" t="e">
        <f t="shared" si="684"/>
        <v>#VALUE!</v>
      </c>
    </row>
    <row r="904" spans="1:9">
      <c r="A904" t="str">
        <f>IF(ISNUMBER('Entrada TXT'!A904),'Entrada TXT'!A904,IF(ISNUMBER(A898),0,""))</f>
        <v/>
      </c>
      <c r="B904" t="e">
        <f t="shared" si="678"/>
        <v>#VALUE!</v>
      </c>
      <c r="C904" t="e">
        <f t="shared" si="679"/>
        <v>#VALUE!</v>
      </c>
      <c r="D904" t="e">
        <f t="shared" si="680"/>
        <v>#VALUE!</v>
      </c>
      <c r="E904" t="e">
        <f t="shared" si="681"/>
        <v>#VALUE!</v>
      </c>
      <c r="F904" t="e">
        <f t="shared" si="684"/>
        <v>#VALUE!</v>
      </c>
    </row>
    <row r="905" spans="1:9">
      <c r="A905" t="str">
        <f>IF(ISNUMBER('Entrada TXT'!A905),'Entrada TXT'!A905,IF(ISNUMBER(A898),0,""))</f>
        <v/>
      </c>
      <c r="B905" t="e">
        <f t="shared" si="678"/>
        <v>#VALUE!</v>
      </c>
      <c r="C905" t="e">
        <f t="shared" si="679"/>
        <v>#VALUE!</v>
      </c>
      <c r="D905" t="e">
        <f t="shared" si="680"/>
        <v>#VALUE!</v>
      </c>
      <c r="E905" t="e">
        <f t="shared" si="681"/>
        <v>#VALUE!</v>
      </c>
      <c r="F905" t="e">
        <f t="shared" si="684"/>
        <v>#VALUE!</v>
      </c>
    </row>
    <row r="906" spans="1:9">
      <c r="A906" t="str">
        <f>IF(ISNUMBER('Entrada TXT'!A906),'Entrada TXT'!A906,"")</f>
        <v/>
      </c>
      <c r="B906" t="e">
        <f t="shared" si="678"/>
        <v>#VALUE!</v>
      </c>
      <c r="C906" t="e">
        <f t="shared" si="679"/>
        <v>#VALUE!</v>
      </c>
      <c r="D906" t="e">
        <f t="shared" si="680"/>
        <v>#VALUE!</v>
      </c>
      <c r="E906" t="e">
        <f t="shared" si="681"/>
        <v>#VALUE!</v>
      </c>
      <c r="F906" t="e">
        <f t="shared" ref="F906" si="687">D906&amp;E906</f>
        <v>#VALUE!</v>
      </c>
      <c r="G906" t="s">
        <v>7</v>
      </c>
      <c r="H906">
        <f t="shared" ref="H906" si="688">+H898+16</f>
        <v>1808</v>
      </c>
      <c r="I906" t="e">
        <f t="shared" ref="I906" si="689">":10"&amp;DEC2HEX(H906,4)&amp;"00"&amp;F913&amp;H908</f>
        <v>#VALUE!</v>
      </c>
    </row>
    <row r="907" spans="1:9">
      <c r="A907" t="str">
        <f>IF(ISNUMBER('Entrada TXT'!A907),'Entrada TXT'!A907,IF(ISNUMBER(A906),0,""))</f>
        <v/>
      </c>
      <c r="B907" t="e">
        <f t="shared" si="678"/>
        <v>#VALUE!</v>
      </c>
      <c r="C907" t="e">
        <f t="shared" si="679"/>
        <v>#VALUE!</v>
      </c>
      <c r="D907" t="e">
        <f t="shared" si="680"/>
        <v>#VALUE!</v>
      </c>
      <c r="E907" t="e">
        <f t="shared" si="681"/>
        <v>#VALUE!</v>
      </c>
      <c r="F907" t="e">
        <f t="shared" ref="F907:F913" si="690">+F906&amp;D907&amp;E907</f>
        <v>#VALUE!</v>
      </c>
      <c r="G907" t="s">
        <v>8</v>
      </c>
      <c r="H907" s="1" t="str">
        <f t="shared" ref="H907" si="691">DEC2HEX(H906,4)</f>
        <v>0710</v>
      </c>
    </row>
    <row r="908" spans="1:9">
      <c r="A908" t="str">
        <f>IF(ISNUMBER('Entrada TXT'!A908),'Entrada TXT'!A908,IF(ISNUMBER(A906),0,""))</f>
        <v/>
      </c>
      <c r="B908" t="e">
        <f t="shared" si="678"/>
        <v>#VALUE!</v>
      </c>
      <c r="C908" t="e">
        <f t="shared" si="679"/>
        <v>#VALUE!</v>
      </c>
      <c r="D908" t="e">
        <f t="shared" si="680"/>
        <v>#VALUE!</v>
      </c>
      <c r="E908" t="e">
        <f t="shared" si="681"/>
        <v>#VALUE!</v>
      </c>
      <c r="F908" t="e">
        <f t="shared" si="690"/>
        <v>#VALUE!</v>
      </c>
      <c r="G908" t="s">
        <v>6</v>
      </c>
      <c r="H908" s="1" t="e">
        <f t="shared" ref="H908" si="692">DEC2HEX(256-(MOD(SUM(B906:C913)+16+INT(H906/256)+MOD(H906,256),256)),2)</f>
        <v>#VALUE!</v>
      </c>
    </row>
    <row r="909" spans="1:9">
      <c r="A909" t="str">
        <f>IF(ISNUMBER('Entrada TXT'!A909),'Entrada TXT'!A909,IF(ISNUMBER(A906),0,""))</f>
        <v/>
      </c>
      <c r="B909" t="e">
        <f t="shared" si="678"/>
        <v>#VALUE!</v>
      </c>
      <c r="C909" t="e">
        <f t="shared" si="679"/>
        <v>#VALUE!</v>
      </c>
      <c r="D909" t="e">
        <f t="shared" si="680"/>
        <v>#VALUE!</v>
      </c>
      <c r="E909" t="e">
        <f t="shared" si="681"/>
        <v>#VALUE!</v>
      </c>
      <c r="F909" t="e">
        <f t="shared" si="690"/>
        <v>#VALUE!</v>
      </c>
    </row>
    <row r="910" spans="1:9">
      <c r="A910" t="str">
        <f>IF(ISNUMBER('Entrada TXT'!A910),'Entrada TXT'!A910,IF(ISNUMBER(A906),0,""))</f>
        <v/>
      </c>
      <c r="B910" t="e">
        <f t="shared" si="678"/>
        <v>#VALUE!</v>
      </c>
      <c r="C910" t="e">
        <f t="shared" si="679"/>
        <v>#VALUE!</v>
      </c>
      <c r="D910" t="e">
        <f t="shared" si="680"/>
        <v>#VALUE!</v>
      </c>
      <c r="E910" t="e">
        <f t="shared" si="681"/>
        <v>#VALUE!</v>
      </c>
      <c r="F910" t="e">
        <f t="shared" si="690"/>
        <v>#VALUE!</v>
      </c>
    </row>
    <row r="911" spans="1:9">
      <c r="A911" t="str">
        <f>IF(ISNUMBER('Entrada TXT'!A911),'Entrada TXT'!A911,IF(ISNUMBER(A906),0,""))</f>
        <v/>
      </c>
      <c r="B911" t="e">
        <f t="shared" si="678"/>
        <v>#VALUE!</v>
      </c>
      <c r="C911" t="e">
        <f t="shared" si="679"/>
        <v>#VALUE!</v>
      </c>
      <c r="D911" t="e">
        <f t="shared" si="680"/>
        <v>#VALUE!</v>
      </c>
      <c r="E911" t="e">
        <f t="shared" si="681"/>
        <v>#VALUE!</v>
      </c>
      <c r="F911" t="e">
        <f t="shared" si="690"/>
        <v>#VALUE!</v>
      </c>
    </row>
    <row r="912" spans="1:9">
      <c r="A912" t="str">
        <f>IF(ISNUMBER('Entrada TXT'!A912),'Entrada TXT'!A912,IF(ISNUMBER(A906),0,""))</f>
        <v/>
      </c>
      <c r="B912" t="e">
        <f t="shared" si="678"/>
        <v>#VALUE!</v>
      </c>
      <c r="C912" t="e">
        <f t="shared" si="679"/>
        <v>#VALUE!</v>
      </c>
      <c r="D912" t="e">
        <f t="shared" si="680"/>
        <v>#VALUE!</v>
      </c>
      <c r="E912" t="e">
        <f t="shared" si="681"/>
        <v>#VALUE!</v>
      </c>
      <c r="F912" t="e">
        <f t="shared" si="690"/>
        <v>#VALUE!</v>
      </c>
    </row>
    <row r="913" spans="1:9">
      <c r="A913" t="str">
        <f>IF(ISNUMBER('Entrada TXT'!A913),'Entrada TXT'!A913,IF(ISNUMBER(A906),0,""))</f>
        <v/>
      </c>
      <c r="B913" t="e">
        <f t="shared" si="678"/>
        <v>#VALUE!</v>
      </c>
      <c r="C913" t="e">
        <f t="shared" si="679"/>
        <v>#VALUE!</v>
      </c>
      <c r="D913" t="e">
        <f t="shared" si="680"/>
        <v>#VALUE!</v>
      </c>
      <c r="E913" t="e">
        <f t="shared" si="681"/>
        <v>#VALUE!</v>
      </c>
      <c r="F913" t="e">
        <f t="shared" si="690"/>
        <v>#VALUE!</v>
      </c>
    </row>
    <row r="914" spans="1:9">
      <c r="A914" t="str">
        <f>IF(ISNUMBER('Entrada TXT'!A914),'Entrada TXT'!A914,"")</f>
        <v/>
      </c>
      <c r="B914" t="e">
        <f t="shared" si="678"/>
        <v>#VALUE!</v>
      </c>
      <c r="C914" t="e">
        <f t="shared" si="679"/>
        <v>#VALUE!</v>
      </c>
      <c r="D914" t="e">
        <f t="shared" si="680"/>
        <v>#VALUE!</v>
      </c>
      <c r="E914" t="e">
        <f t="shared" si="681"/>
        <v>#VALUE!</v>
      </c>
      <c r="F914" t="e">
        <f t="shared" ref="F914" si="693">D914&amp;E914</f>
        <v>#VALUE!</v>
      </c>
      <c r="G914" t="s">
        <v>7</v>
      </c>
      <c r="H914">
        <f t="shared" si="656"/>
        <v>1824</v>
      </c>
      <c r="I914" t="e">
        <f t="shared" ref="I914" si="694">":10"&amp;DEC2HEX(H914,4)&amp;"00"&amp;F921&amp;H916</f>
        <v>#VALUE!</v>
      </c>
    </row>
    <row r="915" spans="1:9">
      <c r="A915" t="str">
        <f>IF(ISNUMBER('Entrada TXT'!A915),'Entrada TXT'!A915,IF(ISNUMBER(A914),0,""))</f>
        <v/>
      </c>
      <c r="B915" t="e">
        <f t="shared" si="678"/>
        <v>#VALUE!</v>
      </c>
      <c r="C915" t="e">
        <f t="shared" si="679"/>
        <v>#VALUE!</v>
      </c>
      <c r="D915" t="e">
        <f t="shared" si="680"/>
        <v>#VALUE!</v>
      </c>
      <c r="E915" t="e">
        <f t="shared" si="681"/>
        <v>#VALUE!</v>
      </c>
      <c r="F915" t="e">
        <f t="shared" ref="F915:F921" si="695">+F914&amp;D915&amp;E915</f>
        <v>#VALUE!</v>
      </c>
      <c r="G915" t="s">
        <v>8</v>
      </c>
      <c r="H915" s="1" t="str">
        <f t="shared" ref="H915" si="696">DEC2HEX(H914,4)</f>
        <v>0720</v>
      </c>
    </row>
    <row r="916" spans="1:9">
      <c r="A916" t="str">
        <f>IF(ISNUMBER('Entrada TXT'!A916),'Entrada TXT'!A916,IF(ISNUMBER(A914),0,""))</f>
        <v/>
      </c>
      <c r="B916" t="e">
        <f t="shared" si="678"/>
        <v>#VALUE!</v>
      </c>
      <c r="C916" t="e">
        <f t="shared" si="679"/>
        <v>#VALUE!</v>
      </c>
      <c r="D916" t="e">
        <f t="shared" si="680"/>
        <v>#VALUE!</v>
      </c>
      <c r="E916" t="e">
        <f t="shared" si="681"/>
        <v>#VALUE!</v>
      </c>
      <c r="F916" t="e">
        <f t="shared" si="695"/>
        <v>#VALUE!</v>
      </c>
      <c r="G916" t="s">
        <v>6</v>
      </c>
      <c r="H916" s="1" t="e">
        <f t="shared" ref="H916" si="697">DEC2HEX(256-(MOD(SUM(B914:C921)+16+INT(H914/256)+MOD(H914,256),256)),2)</f>
        <v>#VALUE!</v>
      </c>
    </row>
    <row r="917" spans="1:9">
      <c r="A917" t="str">
        <f>IF(ISNUMBER('Entrada TXT'!A917),'Entrada TXT'!A917,IF(ISNUMBER(A914),0,""))</f>
        <v/>
      </c>
      <c r="B917" t="e">
        <f t="shared" si="678"/>
        <v>#VALUE!</v>
      </c>
      <c r="C917" t="e">
        <f t="shared" si="679"/>
        <v>#VALUE!</v>
      </c>
      <c r="D917" t="e">
        <f t="shared" si="680"/>
        <v>#VALUE!</v>
      </c>
      <c r="E917" t="e">
        <f t="shared" si="681"/>
        <v>#VALUE!</v>
      </c>
      <c r="F917" t="e">
        <f t="shared" si="695"/>
        <v>#VALUE!</v>
      </c>
    </row>
    <row r="918" spans="1:9">
      <c r="A918" t="str">
        <f>IF(ISNUMBER('Entrada TXT'!A918),'Entrada TXT'!A918,IF(ISNUMBER(A914),0,""))</f>
        <v/>
      </c>
      <c r="B918" t="e">
        <f t="shared" si="678"/>
        <v>#VALUE!</v>
      </c>
      <c r="C918" t="e">
        <f t="shared" si="679"/>
        <v>#VALUE!</v>
      </c>
      <c r="D918" t="e">
        <f t="shared" si="680"/>
        <v>#VALUE!</v>
      </c>
      <c r="E918" t="e">
        <f t="shared" si="681"/>
        <v>#VALUE!</v>
      </c>
      <c r="F918" t="e">
        <f t="shared" si="695"/>
        <v>#VALUE!</v>
      </c>
    </row>
    <row r="919" spans="1:9">
      <c r="A919" t="str">
        <f>IF(ISNUMBER('Entrada TXT'!A919),'Entrada TXT'!A919,IF(ISNUMBER(A914),0,""))</f>
        <v/>
      </c>
      <c r="B919" t="e">
        <f t="shared" si="678"/>
        <v>#VALUE!</v>
      </c>
      <c r="C919" t="e">
        <f t="shared" si="679"/>
        <v>#VALUE!</v>
      </c>
      <c r="D919" t="e">
        <f t="shared" si="680"/>
        <v>#VALUE!</v>
      </c>
      <c r="E919" t="e">
        <f t="shared" si="681"/>
        <v>#VALUE!</v>
      </c>
      <c r="F919" t="e">
        <f t="shared" si="695"/>
        <v>#VALUE!</v>
      </c>
    </row>
    <row r="920" spans="1:9">
      <c r="A920" t="str">
        <f>IF(ISNUMBER('Entrada TXT'!A920),'Entrada TXT'!A920,IF(ISNUMBER(A914),0,""))</f>
        <v/>
      </c>
      <c r="B920" t="e">
        <f t="shared" si="678"/>
        <v>#VALUE!</v>
      </c>
      <c r="C920" t="e">
        <f t="shared" si="679"/>
        <v>#VALUE!</v>
      </c>
      <c r="D920" t="e">
        <f t="shared" si="680"/>
        <v>#VALUE!</v>
      </c>
      <c r="E920" t="e">
        <f t="shared" si="681"/>
        <v>#VALUE!</v>
      </c>
      <c r="F920" t="e">
        <f t="shared" si="695"/>
        <v>#VALUE!</v>
      </c>
    </row>
    <row r="921" spans="1:9">
      <c r="A921" t="str">
        <f>IF(ISNUMBER('Entrada TXT'!A921),'Entrada TXT'!A921,IF(ISNUMBER(A914),0,""))</f>
        <v/>
      </c>
      <c r="B921" t="e">
        <f t="shared" si="678"/>
        <v>#VALUE!</v>
      </c>
      <c r="C921" t="e">
        <f t="shared" si="679"/>
        <v>#VALUE!</v>
      </c>
      <c r="D921" t="e">
        <f t="shared" si="680"/>
        <v>#VALUE!</v>
      </c>
      <c r="E921" t="e">
        <f t="shared" si="681"/>
        <v>#VALUE!</v>
      </c>
      <c r="F921" t="e">
        <f t="shared" si="695"/>
        <v>#VALUE!</v>
      </c>
    </row>
    <row r="922" spans="1:9">
      <c r="A922" t="str">
        <f>IF(ISNUMBER('Entrada TXT'!A922),'Entrada TXT'!A922,"")</f>
        <v/>
      </c>
      <c r="B922" t="e">
        <f t="shared" si="678"/>
        <v>#VALUE!</v>
      </c>
      <c r="C922" t="e">
        <f t="shared" si="679"/>
        <v>#VALUE!</v>
      </c>
      <c r="D922" t="e">
        <f t="shared" si="680"/>
        <v>#VALUE!</v>
      </c>
      <c r="E922" t="e">
        <f t="shared" si="681"/>
        <v>#VALUE!</v>
      </c>
      <c r="F922" t="e">
        <f t="shared" ref="F922" si="698">D922&amp;E922</f>
        <v>#VALUE!</v>
      </c>
      <c r="G922" t="s">
        <v>7</v>
      </c>
      <c r="H922">
        <f t="shared" ref="H922" si="699">+H914+16</f>
        <v>1840</v>
      </c>
      <c r="I922" t="e">
        <f t="shared" ref="I922" si="700">":10"&amp;DEC2HEX(H922,4)&amp;"00"&amp;F929&amp;H924</f>
        <v>#VALUE!</v>
      </c>
    </row>
    <row r="923" spans="1:9">
      <c r="A923" t="str">
        <f>IF(ISNUMBER('Entrada TXT'!A923),'Entrada TXT'!A923,IF(ISNUMBER(A922),0,""))</f>
        <v/>
      </c>
      <c r="B923" t="e">
        <f t="shared" si="678"/>
        <v>#VALUE!</v>
      </c>
      <c r="C923" t="e">
        <f t="shared" si="679"/>
        <v>#VALUE!</v>
      </c>
      <c r="D923" t="e">
        <f t="shared" si="680"/>
        <v>#VALUE!</v>
      </c>
      <c r="E923" t="e">
        <f t="shared" si="681"/>
        <v>#VALUE!</v>
      </c>
      <c r="F923" t="e">
        <f t="shared" ref="F923:F929" si="701">+F922&amp;D923&amp;E923</f>
        <v>#VALUE!</v>
      </c>
      <c r="G923" t="s">
        <v>8</v>
      </c>
      <c r="H923" s="1" t="str">
        <f t="shared" ref="H923" si="702">DEC2HEX(H922,4)</f>
        <v>0730</v>
      </c>
    </row>
    <row r="924" spans="1:9">
      <c r="A924" t="str">
        <f>IF(ISNUMBER('Entrada TXT'!A924),'Entrada TXT'!A924,IF(ISNUMBER(A922),0,""))</f>
        <v/>
      </c>
      <c r="B924" t="e">
        <f t="shared" si="678"/>
        <v>#VALUE!</v>
      </c>
      <c r="C924" t="e">
        <f t="shared" si="679"/>
        <v>#VALUE!</v>
      </c>
      <c r="D924" t="e">
        <f t="shared" si="680"/>
        <v>#VALUE!</v>
      </c>
      <c r="E924" t="e">
        <f t="shared" si="681"/>
        <v>#VALUE!</v>
      </c>
      <c r="F924" t="e">
        <f t="shared" si="701"/>
        <v>#VALUE!</v>
      </c>
      <c r="G924" t="s">
        <v>6</v>
      </c>
      <c r="H924" s="1" t="e">
        <f t="shared" ref="H924" si="703">DEC2HEX(256-(MOD(SUM(B922:C929)+16+INT(H922/256)+MOD(H922,256),256)),2)</f>
        <v>#VALUE!</v>
      </c>
    </row>
    <row r="925" spans="1:9">
      <c r="A925" t="str">
        <f>IF(ISNUMBER('Entrada TXT'!A925),'Entrada TXT'!A925,IF(ISNUMBER(A922),0,""))</f>
        <v/>
      </c>
      <c r="B925" t="e">
        <f t="shared" si="678"/>
        <v>#VALUE!</v>
      </c>
      <c r="C925" t="e">
        <f t="shared" si="679"/>
        <v>#VALUE!</v>
      </c>
      <c r="D925" t="e">
        <f t="shared" si="680"/>
        <v>#VALUE!</v>
      </c>
      <c r="E925" t="e">
        <f t="shared" si="681"/>
        <v>#VALUE!</v>
      </c>
      <c r="F925" t="e">
        <f t="shared" si="701"/>
        <v>#VALUE!</v>
      </c>
    </row>
    <row r="926" spans="1:9">
      <c r="A926" t="str">
        <f>IF(ISNUMBER('Entrada TXT'!A926),'Entrada TXT'!A926,IF(ISNUMBER(A922),0,""))</f>
        <v/>
      </c>
      <c r="B926" t="e">
        <f t="shared" si="678"/>
        <v>#VALUE!</v>
      </c>
      <c r="C926" t="e">
        <f t="shared" si="679"/>
        <v>#VALUE!</v>
      </c>
      <c r="D926" t="e">
        <f t="shared" si="680"/>
        <v>#VALUE!</v>
      </c>
      <c r="E926" t="e">
        <f t="shared" si="681"/>
        <v>#VALUE!</v>
      </c>
      <c r="F926" t="e">
        <f t="shared" si="701"/>
        <v>#VALUE!</v>
      </c>
    </row>
    <row r="927" spans="1:9">
      <c r="A927" t="str">
        <f>IF(ISNUMBER('Entrada TXT'!A927),'Entrada TXT'!A927,IF(ISNUMBER(A922),0,""))</f>
        <v/>
      </c>
      <c r="B927" t="e">
        <f t="shared" si="678"/>
        <v>#VALUE!</v>
      </c>
      <c r="C927" t="e">
        <f t="shared" si="679"/>
        <v>#VALUE!</v>
      </c>
      <c r="D927" t="e">
        <f t="shared" si="680"/>
        <v>#VALUE!</v>
      </c>
      <c r="E927" t="e">
        <f t="shared" si="681"/>
        <v>#VALUE!</v>
      </c>
      <c r="F927" t="e">
        <f t="shared" si="701"/>
        <v>#VALUE!</v>
      </c>
    </row>
    <row r="928" spans="1:9">
      <c r="A928" t="str">
        <f>IF(ISNUMBER('Entrada TXT'!A928),'Entrada TXT'!A928,IF(ISNUMBER(A922),0,""))</f>
        <v/>
      </c>
      <c r="B928" t="e">
        <f t="shared" si="678"/>
        <v>#VALUE!</v>
      </c>
      <c r="C928" t="e">
        <f t="shared" si="679"/>
        <v>#VALUE!</v>
      </c>
      <c r="D928" t="e">
        <f t="shared" si="680"/>
        <v>#VALUE!</v>
      </c>
      <c r="E928" t="e">
        <f t="shared" si="681"/>
        <v>#VALUE!</v>
      </c>
      <c r="F928" t="e">
        <f t="shared" si="701"/>
        <v>#VALUE!</v>
      </c>
    </row>
    <row r="929" spans="1:9">
      <c r="A929" t="str">
        <f>IF(ISNUMBER('Entrada TXT'!A929),'Entrada TXT'!A929,IF(ISNUMBER(A922),0,""))</f>
        <v/>
      </c>
      <c r="B929" t="e">
        <f t="shared" si="678"/>
        <v>#VALUE!</v>
      </c>
      <c r="C929" t="e">
        <f t="shared" si="679"/>
        <v>#VALUE!</v>
      </c>
      <c r="D929" t="e">
        <f t="shared" si="680"/>
        <v>#VALUE!</v>
      </c>
      <c r="E929" t="e">
        <f t="shared" si="681"/>
        <v>#VALUE!</v>
      </c>
      <c r="F929" t="e">
        <f t="shared" si="701"/>
        <v>#VALUE!</v>
      </c>
    </row>
    <row r="930" spans="1:9">
      <c r="A930" t="str">
        <f>IF(ISNUMBER('Entrada TXT'!A930),'Entrada TXT'!A930,"")</f>
        <v/>
      </c>
      <c r="B930" t="e">
        <f t="shared" si="678"/>
        <v>#VALUE!</v>
      </c>
      <c r="C930" t="e">
        <f t="shared" si="679"/>
        <v>#VALUE!</v>
      </c>
      <c r="D930" t="e">
        <f t="shared" si="680"/>
        <v>#VALUE!</v>
      </c>
      <c r="E930" t="e">
        <f t="shared" si="681"/>
        <v>#VALUE!</v>
      </c>
      <c r="F930" t="e">
        <f t="shared" ref="F930" si="704">D930&amp;E930</f>
        <v>#VALUE!</v>
      </c>
      <c r="G930" t="s">
        <v>7</v>
      </c>
      <c r="H930">
        <f t="shared" ref="H930:H978" si="705">+H922+16</f>
        <v>1856</v>
      </c>
      <c r="I930" t="e">
        <f t="shared" ref="I930" si="706">":10"&amp;DEC2HEX(H930,4)&amp;"00"&amp;F937&amp;H932</f>
        <v>#VALUE!</v>
      </c>
    </row>
    <row r="931" spans="1:9">
      <c r="A931" t="str">
        <f>IF(ISNUMBER('Entrada TXT'!A931),'Entrada TXT'!A931,IF(ISNUMBER(A930),0,""))</f>
        <v/>
      </c>
      <c r="B931" t="e">
        <f t="shared" si="678"/>
        <v>#VALUE!</v>
      </c>
      <c r="C931" t="e">
        <f t="shared" si="679"/>
        <v>#VALUE!</v>
      </c>
      <c r="D931" t="e">
        <f t="shared" si="680"/>
        <v>#VALUE!</v>
      </c>
      <c r="E931" t="e">
        <f t="shared" si="681"/>
        <v>#VALUE!</v>
      </c>
      <c r="F931" t="e">
        <f t="shared" ref="F931:F937" si="707">+F930&amp;D931&amp;E931</f>
        <v>#VALUE!</v>
      </c>
      <c r="G931" t="s">
        <v>8</v>
      </c>
      <c r="H931" s="1" t="str">
        <f t="shared" ref="H931" si="708">DEC2HEX(H930,4)</f>
        <v>0740</v>
      </c>
    </row>
    <row r="932" spans="1:9">
      <c r="A932" t="str">
        <f>IF(ISNUMBER('Entrada TXT'!A932),'Entrada TXT'!A932,IF(ISNUMBER(A930),0,""))</f>
        <v/>
      </c>
      <c r="B932" t="e">
        <f t="shared" si="678"/>
        <v>#VALUE!</v>
      </c>
      <c r="C932" t="e">
        <f t="shared" si="679"/>
        <v>#VALUE!</v>
      </c>
      <c r="D932" t="e">
        <f t="shared" si="680"/>
        <v>#VALUE!</v>
      </c>
      <c r="E932" t="e">
        <f t="shared" si="681"/>
        <v>#VALUE!</v>
      </c>
      <c r="F932" t="e">
        <f t="shared" si="707"/>
        <v>#VALUE!</v>
      </c>
      <c r="G932" t="s">
        <v>6</v>
      </c>
      <c r="H932" s="1" t="e">
        <f t="shared" ref="H932" si="709">DEC2HEX(256-(MOD(SUM(B930:C937)+16+INT(H930/256)+MOD(H930,256),256)),2)</f>
        <v>#VALUE!</v>
      </c>
    </row>
    <row r="933" spans="1:9">
      <c r="A933" t="str">
        <f>IF(ISNUMBER('Entrada TXT'!A933),'Entrada TXT'!A933,IF(ISNUMBER(A930),0,""))</f>
        <v/>
      </c>
      <c r="B933" t="e">
        <f t="shared" si="678"/>
        <v>#VALUE!</v>
      </c>
      <c r="C933" t="e">
        <f t="shared" si="679"/>
        <v>#VALUE!</v>
      </c>
      <c r="D933" t="e">
        <f t="shared" si="680"/>
        <v>#VALUE!</v>
      </c>
      <c r="E933" t="e">
        <f t="shared" si="681"/>
        <v>#VALUE!</v>
      </c>
      <c r="F933" t="e">
        <f t="shared" si="707"/>
        <v>#VALUE!</v>
      </c>
    </row>
    <row r="934" spans="1:9">
      <c r="A934" t="str">
        <f>IF(ISNUMBER('Entrada TXT'!A934),'Entrada TXT'!A934,IF(ISNUMBER(A930),0,""))</f>
        <v/>
      </c>
      <c r="B934" t="e">
        <f t="shared" si="678"/>
        <v>#VALUE!</v>
      </c>
      <c r="C934" t="e">
        <f t="shared" si="679"/>
        <v>#VALUE!</v>
      </c>
      <c r="D934" t="e">
        <f t="shared" si="680"/>
        <v>#VALUE!</v>
      </c>
      <c r="E934" t="e">
        <f t="shared" si="681"/>
        <v>#VALUE!</v>
      </c>
      <c r="F934" t="e">
        <f t="shared" si="707"/>
        <v>#VALUE!</v>
      </c>
    </row>
    <row r="935" spans="1:9">
      <c r="A935" t="str">
        <f>IF(ISNUMBER('Entrada TXT'!A935),'Entrada TXT'!A935,IF(ISNUMBER(A930),0,""))</f>
        <v/>
      </c>
      <c r="B935" t="e">
        <f t="shared" si="678"/>
        <v>#VALUE!</v>
      </c>
      <c r="C935" t="e">
        <f t="shared" si="679"/>
        <v>#VALUE!</v>
      </c>
      <c r="D935" t="e">
        <f t="shared" si="680"/>
        <v>#VALUE!</v>
      </c>
      <c r="E935" t="e">
        <f t="shared" si="681"/>
        <v>#VALUE!</v>
      </c>
      <c r="F935" t="e">
        <f t="shared" si="707"/>
        <v>#VALUE!</v>
      </c>
    </row>
    <row r="936" spans="1:9">
      <c r="A936" t="str">
        <f>IF(ISNUMBER('Entrada TXT'!A936),'Entrada TXT'!A936,IF(ISNUMBER(A930),0,""))</f>
        <v/>
      </c>
      <c r="B936" t="e">
        <f t="shared" si="678"/>
        <v>#VALUE!</v>
      </c>
      <c r="C936" t="e">
        <f t="shared" si="679"/>
        <v>#VALUE!</v>
      </c>
      <c r="D936" t="e">
        <f t="shared" si="680"/>
        <v>#VALUE!</v>
      </c>
      <c r="E936" t="e">
        <f t="shared" si="681"/>
        <v>#VALUE!</v>
      </c>
      <c r="F936" t="e">
        <f t="shared" si="707"/>
        <v>#VALUE!</v>
      </c>
    </row>
    <row r="937" spans="1:9">
      <c r="A937" t="str">
        <f>IF(ISNUMBER('Entrada TXT'!A937),'Entrada TXT'!A937,IF(ISNUMBER(A930),0,""))</f>
        <v/>
      </c>
      <c r="B937" t="e">
        <f t="shared" si="678"/>
        <v>#VALUE!</v>
      </c>
      <c r="C937" t="e">
        <f t="shared" si="679"/>
        <v>#VALUE!</v>
      </c>
      <c r="D937" t="e">
        <f t="shared" si="680"/>
        <v>#VALUE!</v>
      </c>
      <c r="E937" t="e">
        <f t="shared" si="681"/>
        <v>#VALUE!</v>
      </c>
      <c r="F937" t="e">
        <f t="shared" si="707"/>
        <v>#VALUE!</v>
      </c>
    </row>
    <row r="938" spans="1:9">
      <c r="A938" t="str">
        <f>IF(ISNUMBER('Entrada TXT'!A938),'Entrada TXT'!A938,"")</f>
        <v/>
      </c>
      <c r="B938" t="e">
        <f t="shared" si="678"/>
        <v>#VALUE!</v>
      </c>
      <c r="C938" t="e">
        <f t="shared" si="679"/>
        <v>#VALUE!</v>
      </c>
      <c r="D938" t="e">
        <f t="shared" si="680"/>
        <v>#VALUE!</v>
      </c>
      <c r="E938" t="e">
        <f t="shared" si="681"/>
        <v>#VALUE!</v>
      </c>
      <c r="F938" t="e">
        <f t="shared" ref="F938" si="710">D938&amp;E938</f>
        <v>#VALUE!</v>
      </c>
      <c r="G938" t="s">
        <v>7</v>
      </c>
      <c r="H938">
        <f t="shared" ref="H938" si="711">+H930+16</f>
        <v>1872</v>
      </c>
      <c r="I938" t="e">
        <f t="shared" ref="I938" si="712">":10"&amp;DEC2HEX(H938,4)&amp;"00"&amp;F945&amp;H940</f>
        <v>#VALUE!</v>
      </c>
    </row>
    <row r="939" spans="1:9">
      <c r="A939" t="str">
        <f>IF(ISNUMBER('Entrada TXT'!A939),'Entrada TXT'!A939,IF(ISNUMBER(A938),0,""))</f>
        <v/>
      </c>
      <c r="B939" t="e">
        <f t="shared" si="678"/>
        <v>#VALUE!</v>
      </c>
      <c r="C939" t="e">
        <f t="shared" si="679"/>
        <v>#VALUE!</v>
      </c>
      <c r="D939" t="e">
        <f t="shared" si="680"/>
        <v>#VALUE!</v>
      </c>
      <c r="E939" t="e">
        <f t="shared" si="681"/>
        <v>#VALUE!</v>
      </c>
      <c r="F939" t="e">
        <f t="shared" ref="F939:F945" si="713">+F938&amp;D939&amp;E939</f>
        <v>#VALUE!</v>
      </c>
      <c r="G939" t="s">
        <v>8</v>
      </c>
      <c r="H939" s="1" t="str">
        <f t="shared" ref="H939" si="714">DEC2HEX(H938,4)</f>
        <v>0750</v>
      </c>
    </row>
    <row r="940" spans="1:9">
      <c r="A940" t="str">
        <f>IF(ISNUMBER('Entrada TXT'!A940),'Entrada TXT'!A940,IF(ISNUMBER(A938),0,""))</f>
        <v/>
      </c>
      <c r="B940" t="e">
        <f t="shared" si="678"/>
        <v>#VALUE!</v>
      </c>
      <c r="C940" t="e">
        <f t="shared" si="679"/>
        <v>#VALUE!</v>
      </c>
      <c r="D940" t="e">
        <f t="shared" si="680"/>
        <v>#VALUE!</v>
      </c>
      <c r="E940" t="e">
        <f t="shared" si="681"/>
        <v>#VALUE!</v>
      </c>
      <c r="F940" t="e">
        <f t="shared" si="713"/>
        <v>#VALUE!</v>
      </c>
      <c r="G940" t="s">
        <v>6</v>
      </c>
      <c r="H940" s="1" t="e">
        <f t="shared" ref="H940" si="715">DEC2HEX(256-(MOD(SUM(B938:C945)+16+INT(H938/256)+MOD(H938,256),256)),2)</f>
        <v>#VALUE!</v>
      </c>
    </row>
    <row r="941" spans="1:9">
      <c r="A941" t="str">
        <f>IF(ISNUMBER('Entrada TXT'!A941),'Entrada TXT'!A941,IF(ISNUMBER(A938),0,""))</f>
        <v/>
      </c>
      <c r="B941" t="e">
        <f t="shared" si="678"/>
        <v>#VALUE!</v>
      </c>
      <c r="C941" t="e">
        <f t="shared" si="679"/>
        <v>#VALUE!</v>
      </c>
      <c r="D941" t="e">
        <f t="shared" si="680"/>
        <v>#VALUE!</v>
      </c>
      <c r="E941" t="e">
        <f t="shared" si="681"/>
        <v>#VALUE!</v>
      </c>
      <c r="F941" t="e">
        <f t="shared" si="713"/>
        <v>#VALUE!</v>
      </c>
    </row>
    <row r="942" spans="1:9">
      <c r="A942" t="str">
        <f>IF(ISNUMBER('Entrada TXT'!A942),'Entrada TXT'!A942,IF(ISNUMBER(A938),0,""))</f>
        <v/>
      </c>
      <c r="B942" t="e">
        <f t="shared" si="678"/>
        <v>#VALUE!</v>
      </c>
      <c r="C942" t="e">
        <f t="shared" si="679"/>
        <v>#VALUE!</v>
      </c>
      <c r="D942" t="e">
        <f t="shared" si="680"/>
        <v>#VALUE!</v>
      </c>
      <c r="E942" t="e">
        <f t="shared" si="681"/>
        <v>#VALUE!</v>
      </c>
      <c r="F942" t="e">
        <f t="shared" si="713"/>
        <v>#VALUE!</v>
      </c>
    </row>
    <row r="943" spans="1:9">
      <c r="A943" t="str">
        <f>IF(ISNUMBER('Entrada TXT'!A943),'Entrada TXT'!A943,IF(ISNUMBER(A938),0,""))</f>
        <v/>
      </c>
      <c r="B943" t="e">
        <f t="shared" si="678"/>
        <v>#VALUE!</v>
      </c>
      <c r="C943" t="e">
        <f t="shared" si="679"/>
        <v>#VALUE!</v>
      </c>
      <c r="D943" t="e">
        <f t="shared" si="680"/>
        <v>#VALUE!</v>
      </c>
      <c r="E943" t="e">
        <f t="shared" si="681"/>
        <v>#VALUE!</v>
      </c>
      <c r="F943" t="e">
        <f t="shared" si="713"/>
        <v>#VALUE!</v>
      </c>
    </row>
    <row r="944" spans="1:9">
      <c r="A944" t="str">
        <f>IF(ISNUMBER('Entrada TXT'!A944),'Entrada TXT'!A944,IF(ISNUMBER(A938),0,""))</f>
        <v/>
      </c>
      <c r="B944" t="e">
        <f t="shared" si="678"/>
        <v>#VALUE!</v>
      </c>
      <c r="C944" t="e">
        <f t="shared" si="679"/>
        <v>#VALUE!</v>
      </c>
      <c r="D944" t="e">
        <f t="shared" si="680"/>
        <v>#VALUE!</v>
      </c>
      <c r="E944" t="e">
        <f t="shared" si="681"/>
        <v>#VALUE!</v>
      </c>
      <c r="F944" t="e">
        <f t="shared" si="713"/>
        <v>#VALUE!</v>
      </c>
    </row>
    <row r="945" spans="1:9">
      <c r="A945" t="str">
        <f>IF(ISNUMBER('Entrada TXT'!A945),'Entrada TXT'!A945,IF(ISNUMBER(A938),0,""))</f>
        <v/>
      </c>
      <c r="B945" t="e">
        <f t="shared" si="678"/>
        <v>#VALUE!</v>
      </c>
      <c r="C945" t="e">
        <f t="shared" si="679"/>
        <v>#VALUE!</v>
      </c>
      <c r="D945" t="e">
        <f t="shared" si="680"/>
        <v>#VALUE!</v>
      </c>
      <c r="E945" t="e">
        <f t="shared" si="681"/>
        <v>#VALUE!</v>
      </c>
      <c r="F945" t="e">
        <f t="shared" si="713"/>
        <v>#VALUE!</v>
      </c>
    </row>
    <row r="946" spans="1:9">
      <c r="A946" t="str">
        <f>IF(ISNUMBER('Entrada TXT'!A946),'Entrada TXT'!A946,"")</f>
        <v/>
      </c>
      <c r="B946" t="e">
        <f t="shared" si="678"/>
        <v>#VALUE!</v>
      </c>
      <c r="C946" t="e">
        <f t="shared" si="679"/>
        <v>#VALUE!</v>
      </c>
      <c r="D946" t="e">
        <f t="shared" si="680"/>
        <v>#VALUE!</v>
      </c>
      <c r="E946" t="e">
        <f t="shared" si="681"/>
        <v>#VALUE!</v>
      </c>
      <c r="F946" t="e">
        <f t="shared" ref="F946" si="716">D946&amp;E946</f>
        <v>#VALUE!</v>
      </c>
      <c r="G946" t="s">
        <v>7</v>
      </c>
      <c r="H946">
        <f t="shared" si="705"/>
        <v>1888</v>
      </c>
      <c r="I946" t="e">
        <f t="shared" ref="I946" si="717">":10"&amp;DEC2HEX(H946,4)&amp;"00"&amp;F953&amp;H948</f>
        <v>#VALUE!</v>
      </c>
    </row>
    <row r="947" spans="1:9">
      <c r="A947" t="str">
        <f>IF(ISNUMBER('Entrada TXT'!A947),'Entrada TXT'!A947,IF(ISNUMBER(A946),0,""))</f>
        <v/>
      </c>
      <c r="B947" t="e">
        <f t="shared" si="678"/>
        <v>#VALUE!</v>
      </c>
      <c r="C947" t="e">
        <f t="shared" si="679"/>
        <v>#VALUE!</v>
      </c>
      <c r="D947" t="e">
        <f t="shared" si="680"/>
        <v>#VALUE!</v>
      </c>
      <c r="E947" t="e">
        <f t="shared" si="681"/>
        <v>#VALUE!</v>
      </c>
      <c r="F947" t="e">
        <f t="shared" ref="F947:F953" si="718">+F946&amp;D947&amp;E947</f>
        <v>#VALUE!</v>
      </c>
      <c r="G947" t="s">
        <v>8</v>
      </c>
      <c r="H947" s="1" t="str">
        <f t="shared" ref="H947" si="719">DEC2HEX(H946,4)</f>
        <v>0760</v>
      </c>
    </row>
    <row r="948" spans="1:9">
      <c r="A948" t="str">
        <f>IF(ISNUMBER('Entrada TXT'!A948),'Entrada TXT'!A948,IF(ISNUMBER(A946),0,""))</f>
        <v/>
      </c>
      <c r="B948" t="e">
        <f t="shared" si="678"/>
        <v>#VALUE!</v>
      </c>
      <c r="C948" t="e">
        <f t="shared" si="679"/>
        <v>#VALUE!</v>
      </c>
      <c r="D948" t="e">
        <f t="shared" si="680"/>
        <v>#VALUE!</v>
      </c>
      <c r="E948" t="e">
        <f t="shared" si="681"/>
        <v>#VALUE!</v>
      </c>
      <c r="F948" t="e">
        <f t="shared" si="718"/>
        <v>#VALUE!</v>
      </c>
      <c r="G948" t="s">
        <v>6</v>
      </c>
      <c r="H948" s="1" t="e">
        <f t="shared" ref="H948" si="720">DEC2HEX(256-(MOD(SUM(B946:C953)+16+INT(H946/256)+MOD(H946,256),256)),2)</f>
        <v>#VALUE!</v>
      </c>
    </row>
    <row r="949" spans="1:9">
      <c r="A949" t="str">
        <f>IF(ISNUMBER('Entrada TXT'!A949),'Entrada TXT'!A949,IF(ISNUMBER(A946),0,""))</f>
        <v/>
      </c>
      <c r="B949" t="e">
        <f t="shared" si="678"/>
        <v>#VALUE!</v>
      </c>
      <c r="C949" t="e">
        <f t="shared" si="679"/>
        <v>#VALUE!</v>
      </c>
      <c r="D949" t="e">
        <f t="shared" si="680"/>
        <v>#VALUE!</v>
      </c>
      <c r="E949" t="e">
        <f t="shared" si="681"/>
        <v>#VALUE!</v>
      </c>
      <c r="F949" t="e">
        <f t="shared" si="718"/>
        <v>#VALUE!</v>
      </c>
    </row>
    <row r="950" spans="1:9">
      <c r="A950" t="str">
        <f>IF(ISNUMBER('Entrada TXT'!A950),'Entrada TXT'!A950,IF(ISNUMBER(A946),0,""))</f>
        <v/>
      </c>
      <c r="B950" t="e">
        <f t="shared" si="678"/>
        <v>#VALUE!</v>
      </c>
      <c r="C950" t="e">
        <f t="shared" si="679"/>
        <v>#VALUE!</v>
      </c>
      <c r="D950" t="e">
        <f t="shared" si="680"/>
        <v>#VALUE!</v>
      </c>
      <c r="E950" t="e">
        <f t="shared" si="681"/>
        <v>#VALUE!</v>
      </c>
      <c r="F950" t="e">
        <f t="shared" si="718"/>
        <v>#VALUE!</v>
      </c>
    </row>
    <row r="951" spans="1:9">
      <c r="A951" t="str">
        <f>IF(ISNUMBER('Entrada TXT'!A951),'Entrada TXT'!A951,IF(ISNUMBER(A946),0,""))</f>
        <v/>
      </c>
      <c r="B951" t="e">
        <f t="shared" si="678"/>
        <v>#VALUE!</v>
      </c>
      <c r="C951" t="e">
        <f t="shared" si="679"/>
        <v>#VALUE!</v>
      </c>
      <c r="D951" t="e">
        <f t="shared" si="680"/>
        <v>#VALUE!</v>
      </c>
      <c r="E951" t="e">
        <f t="shared" si="681"/>
        <v>#VALUE!</v>
      </c>
      <c r="F951" t="e">
        <f t="shared" si="718"/>
        <v>#VALUE!</v>
      </c>
    </row>
    <row r="952" spans="1:9">
      <c r="A952" t="str">
        <f>IF(ISNUMBER('Entrada TXT'!A952),'Entrada TXT'!A952,IF(ISNUMBER(A946),0,""))</f>
        <v/>
      </c>
      <c r="B952" t="e">
        <f t="shared" si="678"/>
        <v>#VALUE!</v>
      </c>
      <c r="C952" t="e">
        <f t="shared" si="679"/>
        <v>#VALUE!</v>
      </c>
      <c r="D952" t="e">
        <f t="shared" si="680"/>
        <v>#VALUE!</v>
      </c>
      <c r="E952" t="e">
        <f t="shared" si="681"/>
        <v>#VALUE!</v>
      </c>
      <c r="F952" t="e">
        <f t="shared" si="718"/>
        <v>#VALUE!</v>
      </c>
    </row>
    <row r="953" spans="1:9">
      <c r="A953" t="str">
        <f>IF(ISNUMBER('Entrada TXT'!A953),'Entrada TXT'!A953,IF(ISNUMBER(A946),0,""))</f>
        <v/>
      </c>
      <c r="B953" t="e">
        <f t="shared" si="678"/>
        <v>#VALUE!</v>
      </c>
      <c r="C953" t="e">
        <f t="shared" si="679"/>
        <v>#VALUE!</v>
      </c>
      <c r="D953" t="e">
        <f t="shared" si="680"/>
        <v>#VALUE!</v>
      </c>
      <c r="E953" t="e">
        <f t="shared" si="681"/>
        <v>#VALUE!</v>
      </c>
      <c r="F953" t="e">
        <f t="shared" si="718"/>
        <v>#VALUE!</v>
      </c>
    </row>
    <row r="954" spans="1:9">
      <c r="A954" t="str">
        <f>IF(ISNUMBER('Entrada TXT'!A954),'Entrada TXT'!A954,"")</f>
        <v/>
      </c>
      <c r="B954" t="e">
        <f t="shared" si="678"/>
        <v>#VALUE!</v>
      </c>
      <c r="C954" t="e">
        <f t="shared" si="679"/>
        <v>#VALUE!</v>
      </c>
      <c r="D954" t="e">
        <f t="shared" si="680"/>
        <v>#VALUE!</v>
      </c>
      <c r="E954" t="e">
        <f t="shared" si="681"/>
        <v>#VALUE!</v>
      </c>
      <c r="F954" t="e">
        <f t="shared" ref="F954" si="721">D954&amp;E954</f>
        <v>#VALUE!</v>
      </c>
      <c r="G954" t="s">
        <v>7</v>
      </c>
      <c r="H954">
        <f t="shared" ref="H954" si="722">+H946+16</f>
        <v>1904</v>
      </c>
      <c r="I954" t="e">
        <f t="shared" ref="I954" si="723">":10"&amp;DEC2HEX(H954,4)&amp;"00"&amp;F961&amp;H956</f>
        <v>#VALUE!</v>
      </c>
    </row>
    <row r="955" spans="1:9">
      <c r="A955" t="str">
        <f>IF(ISNUMBER('Entrada TXT'!A955),'Entrada TXT'!A955,IF(ISNUMBER(A954),0,""))</f>
        <v/>
      </c>
      <c r="B955" t="e">
        <f t="shared" si="678"/>
        <v>#VALUE!</v>
      </c>
      <c r="C955" t="e">
        <f t="shared" si="679"/>
        <v>#VALUE!</v>
      </c>
      <c r="D955" t="e">
        <f t="shared" si="680"/>
        <v>#VALUE!</v>
      </c>
      <c r="E955" t="e">
        <f t="shared" si="681"/>
        <v>#VALUE!</v>
      </c>
      <c r="F955" t="e">
        <f t="shared" ref="F955:F961" si="724">+F954&amp;D955&amp;E955</f>
        <v>#VALUE!</v>
      </c>
      <c r="G955" t="s">
        <v>8</v>
      </c>
      <c r="H955" s="1" t="str">
        <f t="shared" ref="H955" si="725">DEC2HEX(H954,4)</f>
        <v>0770</v>
      </c>
    </row>
    <row r="956" spans="1:9">
      <c r="A956" t="str">
        <f>IF(ISNUMBER('Entrada TXT'!A956),'Entrada TXT'!A956,IF(ISNUMBER(A954),0,""))</f>
        <v/>
      </c>
      <c r="B956" t="e">
        <f t="shared" si="678"/>
        <v>#VALUE!</v>
      </c>
      <c r="C956" t="e">
        <f t="shared" si="679"/>
        <v>#VALUE!</v>
      </c>
      <c r="D956" t="e">
        <f t="shared" si="680"/>
        <v>#VALUE!</v>
      </c>
      <c r="E956" t="e">
        <f t="shared" si="681"/>
        <v>#VALUE!</v>
      </c>
      <c r="F956" t="e">
        <f t="shared" si="724"/>
        <v>#VALUE!</v>
      </c>
      <c r="G956" t="s">
        <v>6</v>
      </c>
      <c r="H956" s="1" t="e">
        <f t="shared" ref="H956" si="726">DEC2HEX(256-(MOD(SUM(B954:C961)+16+INT(H954/256)+MOD(H954,256),256)),2)</f>
        <v>#VALUE!</v>
      </c>
    </row>
    <row r="957" spans="1:9">
      <c r="A957" t="str">
        <f>IF(ISNUMBER('Entrada TXT'!A957),'Entrada TXT'!A957,IF(ISNUMBER(A954),0,""))</f>
        <v/>
      </c>
      <c r="B957" t="e">
        <f t="shared" si="678"/>
        <v>#VALUE!</v>
      </c>
      <c r="C957" t="e">
        <f t="shared" si="679"/>
        <v>#VALUE!</v>
      </c>
      <c r="D957" t="e">
        <f t="shared" si="680"/>
        <v>#VALUE!</v>
      </c>
      <c r="E957" t="e">
        <f t="shared" si="681"/>
        <v>#VALUE!</v>
      </c>
      <c r="F957" t="e">
        <f t="shared" si="724"/>
        <v>#VALUE!</v>
      </c>
    </row>
    <row r="958" spans="1:9">
      <c r="A958" t="str">
        <f>IF(ISNUMBER('Entrada TXT'!A958),'Entrada TXT'!A958,IF(ISNUMBER(A954),0,""))</f>
        <v/>
      </c>
      <c r="B958" t="e">
        <f t="shared" si="678"/>
        <v>#VALUE!</v>
      </c>
      <c r="C958" t="e">
        <f t="shared" si="679"/>
        <v>#VALUE!</v>
      </c>
      <c r="D958" t="e">
        <f t="shared" si="680"/>
        <v>#VALUE!</v>
      </c>
      <c r="E958" t="e">
        <f t="shared" si="681"/>
        <v>#VALUE!</v>
      </c>
      <c r="F958" t="e">
        <f t="shared" si="724"/>
        <v>#VALUE!</v>
      </c>
    </row>
    <row r="959" spans="1:9">
      <c r="A959" t="str">
        <f>IF(ISNUMBER('Entrada TXT'!A959),'Entrada TXT'!A959,IF(ISNUMBER(A954),0,""))</f>
        <v/>
      </c>
      <c r="B959" t="e">
        <f t="shared" si="678"/>
        <v>#VALUE!</v>
      </c>
      <c r="C959" t="e">
        <f t="shared" si="679"/>
        <v>#VALUE!</v>
      </c>
      <c r="D959" t="e">
        <f t="shared" si="680"/>
        <v>#VALUE!</v>
      </c>
      <c r="E959" t="e">
        <f t="shared" si="681"/>
        <v>#VALUE!</v>
      </c>
      <c r="F959" t="e">
        <f t="shared" si="724"/>
        <v>#VALUE!</v>
      </c>
    </row>
    <row r="960" spans="1:9">
      <c r="A960" t="str">
        <f>IF(ISNUMBER('Entrada TXT'!A960),'Entrada TXT'!A960,IF(ISNUMBER(A954),0,""))</f>
        <v/>
      </c>
      <c r="B960" t="e">
        <f t="shared" si="678"/>
        <v>#VALUE!</v>
      </c>
      <c r="C960" t="e">
        <f t="shared" si="679"/>
        <v>#VALUE!</v>
      </c>
      <c r="D960" t="e">
        <f t="shared" si="680"/>
        <v>#VALUE!</v>
      </c>
      <c r="E960" t="e">
        <f t="shared" si="681"/>
        <v>#VALUE!</v>
      </c>
      <c r="F960" t="e">
        <f t="shared" si="724"/>
        <v>#VALUE!</v>
      </c>
    </row>
    <row r="961" spans="1:9">
      <c r="A961" t="str">
        <f>IF(ISNUMBER('Entrada TXT'!A961),'Entrada TXT'!A961,IF(ISNUMBER(A954),0,""))</f>
        <v/>
      </c>
      <c r="B961" t="e">
        <f t="shared" si="678"/>
        <v>#VALUE!</v>
      </c>
      <c r="C961" t="e">
        <f t="shared" si="679"/>
        <v>#VALUE!</v>
      </c>
      <c r="D961" t="e">
        <f t="shared" si="680"/>
        <v>#VALUE!</v>
      </c>
      <c r="E961" t="e">
        <f t="shared" si="681"/>
        <v>#VALUE!</v>
      </c>
      <c r="F961" t="e">
        <f t="shared" si="724"/>
        <v>#VALUE!</v>
      </c>
    </row>
    <row r="962" spans="1:9">
      <c r="A962" t="str">
        <f>IF(ISNUMBER('Entrada TXT'!A962),'Entrada TXT'!A962,"")</f>
        <v/>
      </c>
      <c r="B962" t="e">
        <f t="shared" ref="B962:B993" si="727">INT(A962/256)</f>
        <v>#VALUE!</v>
      </c>
      <c r="C962" t="e">
        <f t="shared" ref="C962:C993" si="728">MOD(A962,256)</f>
        <v>#VALUE!</v>
      </c>
      <c r="D962" t="e">
        <f t="shared" ref="D962:D993" si="729">DEC2HEX(B962,2)</f>
        <v>#VALUE!</v>
      </c>
      <c r="E962" t="e">
        <f t="shared" ref="E962:E993" si="730">DEC2HEX(C962,2)</f>
        <v>#VALUE!</v>
      </c>
      <c r="F962" t="e">
        <f t="shared" ref="F962" si="731">D962&amp;E962</f>
        <v>#VALUE!</v>
      </c>
      <c r="G962" t="s">
        <v>7</v>
      </c>
      <c r="H962">
        <f t="shared" si="705"/>
        <v>1920</v>
      </c>
      <c r="I962" t="e">
        <f t="shared" ref="I962" si="732">":10"&amp;DEC2HEX(H962,4)&amp;"00"&amp;F969&amp;H964</f>
        <v>#VALUE!</v>
      </c>
    </row>
    <row r="963" spans="1:9">
      <c r="A963" t="str">
        <f>IF(ISNUMBER('Entrada TXT'!A963),'Entrada TXT'!A963,IF(ISNUMBER(A962),0,""))</f>
        <v/>
      </c>
      <c r="B963" t="e">
        <f t="shared" si="727"/>
        <v>#VALUE!</v>
      </c>
      <c r="C963" t="e">
        <f t="shared" si="728"/>
        <v>#VALUE!</v>
      </c>
      <c r="D963" t="e">
        <f t="shared" si="729"/>
        <v>#VALUE!</v>
      </c>
      <c r="E963" t="e">
        <f t="shared" si="730"/>
        <v>#VALUE!</v>
      </c>
      <c r="F963" t="e">
        <f t="shared" ref="F963:F969" si="733">+F962&amp;D963&amp;E963</f>
        <v>#VALUE!</v>
      </c>
      <c r="G963" t="s">
        <v>8</v>
      </c>
      <c r="H963" s="1" t="str">
        <f t="shared" ref="H963" si="734">DEC2HEX(H962,4)</f>
        <v>0780</v>
      </c>
    </row>
    <row r="964" spans="1:9">
      <c r="A964" t="str">
        <f>IF(ISNUMBER('Entrada TXT'!A964),'Entrada TXT'!A964,IF(ISNUMBER(A962),0,""))</f>
        <v/>
      </c>
      <c r="B964" t="e">
        <f t="shared" si="727"/>
        <v>#VALUE!</v>
      </c>
      <c r="C964" t="e">
        <f t="shared" si="728"/>
        <v>#VALUE!</v>
      </c>
      <c r="D964" t="e">
        <f t="shared" si="729"/>
        <v>#VALUE!</v>
      </c>
      <c r="E964" t="e">
        <f t="shared" si="730"/>
        <v>#VALUE!</v>
      </c>
      <c r="F964" t="e">
        <f t="shared" si="733"/>
        <v>#VALUE!</v>
      </c>
      <c r="G964" t="s">
        <v>6</v>
      </c>
      <c r="H964" s="1" t="e">
        <f t="shared" ref="H964" si="735">DEC2HEX(256-(MOD(SUM(B962:C969)+16+INT(H962/256)+MOD(H962,256),256)),2)</f>
        <v>#VALUE!</v>
      </c>
    </row>
    <row r="965" spans="1:9">
      <c r="A965" t="str">
        <f>IF(ISNUMBER('Entrada TXT'!A965),'Entrada TXT'!A965,IF(ISNUMBER(A962),0,""))</f>
        <v/>
      </c>
      <c r="B965" t="e">
        <f t="shared" si="727"/>
        <v>#VALUE!</v>
      </c>
      <c r="C965" t="e">
        <f t="shared" si="728"/>
        <v>#VALUE!</v>
      </c>
      <c r="D965" t="e">
        <f t="shared" si="729"/>
        <v>#VALUE!</v>
      </c>
      <c r="E965" t="e">
        <f t="shared" si="730"/>
        <v>#VALUE!</v>
      </c>
      <c r="F965" t="e">
        <f t="shared" si="733"/>
        <v>#VALUE!</v>
      </c>
    </row>
    <row r="966" spans="1:9">
      <c r="A966" t="str">
        <f>IF(ISNUMBER('Entrada TXT'!A966),'Entrada TXT'!A966,IF(ISNUMBER(A962),0,""))</f>
        <v/>
      </c>
      <c r="B966" t="e">
        <f t="shared" si="727"/>
        <v>#VALUE!</v>
      </c>
      <c r="C966" t="e">
        <f t="shared" si="728"/>
        <v>#VALUE!</v>
      </c>
      <c r="D966" t="e">
        <f t="shared" si="729"/>
        <v>#VALUE!</v>
      </c>
      <c r="E966" t="e">
        <f t="shared" si="730"/>
        <v>#VALUE!</v>
      </c>
      <c r="F966" t="e">
        <f t="shared" si="733"/>
        <v>#VALUE!</v>
      </c>
    </row>
    <row r="967" spans="1:9">
      <c r="A967" t="str">
        <f>IF(ISNUMBER('Entrada TXT'!A967),'Entrada TXT'!A967,IF(ISNUMBER(A962),0,""))</f>
        <v/>
      </c>
      <c r="B967" t="e">
        <f t="shared" si="727"/>
        <v>#VALUE!</v>
      </c>
      <c r="C967" t="e">
        <f t="shared" si="728"/>
        <v>#VALUE!</v>
      </c>
      <c r="D967" t="e">
        <f t="shared" si="729"/>
        <v>#VALUE!</v>
      </c>
      <c r="E967" t="e">
        <f t="shared" si="730"/>
        <v>#VALUE!</v>
      </c>
      <c r="F967" t="e">
        <f t="shared" si="733"/>
        <v>#VALUE!</v>
      </c>
    </row>
    <row r="968" spans="1:9">
      <c r="A968" t="str">
        <f>IF(ISNUMBER('Entrada TXT'!A968),'Entrada TXT'!A968,IF(ISNUMBER(A962),0,""))</f>
        <v/>
      </c>
      <c r="B968" t="e">
        <f t="shared" si="727"/>
        <v>#VALUE!</v>
      </c>
      <c r="C968" t="e">
        <f t="shared" si="728"/>
        <v>#VALUE!</v>
      </c>
      <c r="D968" t="e">
        <f t="shared" si="729"/>
        <v>#VALUE!</v>
      </c>
      <c r="E968" t="e">
        <f t="shared" si="730"/>
        <v>#VALUE!</v>
      </c>
      <c r="F968" t="e">
        <f t="shared" si="733"/>
        <v>#VALUE!</v>
      </c>
    </row>
    <row r="969" spans="1:9">
      <c r="A969" t="str">
        <f>IF(ISNUMBER('Entrada TXT'!A969),'Entrada TXT'!A969,IF(ISNUMBER(A962),0,""))</f>
        <v/>
      </c>
      <c r="B969" t="e">
        <f t="shared" si="727"/>
        <v>#VALUE!</v>
      </c>
      <c r="C969" t="e">
        <f t="shared" si="728"/>
        <v>#VALUE!</v>
      </c>
      <c r="D969" t="e">
        <f t="shared" si="729"/>
        <v>#VALUE!</v>
      </c>
      <c r="E969" t="e">
        <f t="shared" si="730"/>
        <v>#VALUE!</v>
      </c>
      <c r="F969" t="e">
        <f t="shared" si="733"/>
        <v>#VALUE!</v>
      </c>
    </row>
    <row r="970" spans="1:9">
      <c r="A970" t="str">
        <f>IF(ISNUMBER('Entrada TXT'!A970),'Entrada TXT'!A970,"")</f>
        <v/>
      </c>
      <c r="B970" t="e">
        <f t="shared" si="727"/>
        <v>#VALUE!</v>
      </c>
      <c r="C970" t="e">
        <f t="shared" si="728"/>
        <v>#VALUE!</v>
      </c>
      <c r="D970" t="e">
        <f t="shared" si="729"/>
        <v>#VALUE!</v>
      </c>
      <c r="E970" t="e">
        <f t="shared" si="730"/>
        <v>#VALUE!</v>
      </c>
      <c r="F970" t="e">
        <f t="shared" ref="F970" si="736">D970&amp;E970</f>
        <v>#VALUE!</v>
      </c>
      <c r="G970" t="s">
        <v>7</v>
      </c>
      <c r="H970">
        <f t="shared" ref="H970" si="737">+H962+16</f>
        <v>1936</v>
      </c>
      <c r="I970" t="e">
        <f t="shared" ref="I970" si="738">":10"&amp;DEC2HEX(H970,4)&amp;"00"&amp;F977&amp;H972</f>
        <v>#VALUE!</v>
      </c>
    </row>
    <row r="971" spans="1:9">
      <c r="A971" t="str">
        <f>IF(ISNUMBER('Entrada TXT'!A971),'Entrada TXT'!A971,IF(ISNUMBER(A970),0,""))</f>
        <v/>
      </c>
      <c r="B971" t="e">
        <f t="shared" si="727"/>
        <v>#VALUE!</v>
      </c>
      <c r="C971" t="e">
        <f t="shared" si="728"/>
        <v>#VALUE!</v>
      </c>
      <c r="D971" t="e">
        <f t="shared" si="729"/>
        <v>#VALUE!</v>
      </c>
      <c r="E971" t="e">
        <f t="shared" si="730"/>
        <v>#VALUE!</v>
      </c>
      <c r="F971" t="e">
        <f t="shared" ref="F971:F977" si="739">+F970&amp;D971&amp;E971</f>
        <v>#VALUE!</v>
      </c>
      <c r="G971" t="s">
        <v>8</v>
      </c>
      <c r="H971" s="1" t="str">
        <f t="shared" ref="H971" si="740">DEC2HEX(H970,4)</f>
        <v>0790</v>
      </c>
    </row>
    <row r="972" spans="1:9">
      <c r="A972" t="str">
        <f>IF(ISNUMBER('Entrada TXT'!A972),'Entrada TXT'!A972,IF(ISNUMBER(A970),0,""))</f>
        <v/>
      </c>
      <c r="B972" t="e">
        <f t="shared" si="727"/>
        <v>#VALUE!</v>
      </c>
      <c r="C972" t="e">
        <f t="shared" si="728"/>
        <v>#VALUE!</v>
      </c>
      <c r="D972" t="e">
        <f t="shared" si="729"/>
        <v>#VALUE!</v>
      </c>
      <c r="E972" t="e">
        <f t="shared" si="730"/>
        <v>#VALUE!</v>
      </c>
      <c r="F972" t="e">
        <f t="shared" si="739"/>
        <v>#VALUE!</v>
      </c>
      <c r="G972" t="s">
        <v>6</v>
      </c>
      <c r="H972" s="1" t="e">
        <f t="shared" ref="H972" si="741">DEC2HEX(256-(MOD(SUM(B970:C977)+16+INT(H970/256)+MOD(H970,256),256)),2)</f>
        <v>#VALUE!</v>
      </c>
    </row>
    <row r="973" spans="1:9">
      <c r="A973" t="str">
        <f>IF(ISNUMBER('Entrada TXT'!A973),'Entrada TXT'!A973,IF(ISNUMBER(A970),0,""))</f>
        <v/>
      </c>
      <c r="B973" t="e">
        <f t="shared" si="727"/>
        <v>#VALUE!</v>
      </c>
      <c r="C973" t="e">
        <f t="shared" si="728"/>
        <v>#VALUE!</v>
      </c>
      <c r="D973" t="e">
        <f t="shared" si="729"/>
        <v>#VALUE!</v>
      </c>
      <c r="E973" t="e">
        <f t="shared" si="730"/>
        <v>#VALUE!</v>
      </c>
      <c r="F973" t="e">
        <f t="shared" si="739"/>
        <v>#VALUE!</v>
      </c>
    </row>
    <row r="974" spans="1:9">
      <c r="A974" t="str">
        <f>IF(ISNUMBER('Entrada TXT'!A974),'Entrada TXT'!A974,IF(ISNUMBER(A970),0,""))</f>
        <v/>
      </c>
      <c r="B974" t="e">
        <f t="shared" si="727"/>
        <v>#VALUE!</v>
      </c>
      <c r="C974" t="e">
        <f t="shared" si="728"/>
        <v>#VALUE!</v>
      </c>
      <c r="D974" t="e">
        <f t="shared" si="729"/>
        <v>#VALUE!</v>
      </c>
      <c r="E974" t="e">
        <f t="shared" si="730"/>
        <v>#VALUE!</v>
      </c>
      <c r="F974" t="e">
        <f t="shared" si="739"/>
        <v>#VALUE!</v>
      </c>
    </row>
    <row r="975" spans="1:9">
      <c r="A975" t="str">
        <f>IF(ISNUMBER('Entrada TXT'!A975),'Entrada TXT'!A975,IF(ISNUMBER(A970),0,""))</f>
        <v/>
      </c>
      <c r="B975" t="e">
        <f t="shared" si="727"/>
        <v>#VALUE!</v>
      </c>
      <c r="C975" t="e">
        <f t="shared" si="728"/>
        <v>#VALUE!</v>
      </c>
      <c r="D975" t="e">
        <f t="shared" si="729"/>
        <v>#VALUE!</v>
      </c>
      <c r="E975" t="e">
        <f t="shared" si="730"/>
        <v>#VALUE!</v>
      </c>
      <c r="F975" t="e">
        <f t="shared" si="739"/>
        <v>#VALUE!</v>
      </c>
    </row>
    <row r="976" spans="1:9">
      <c r="A976" t="str">
        <f>IF(ISNUMBER('Entrada TXT'!A976),'Entrada TXT'!A976,IF(ISNUMBER(A970),0,""))</f>
        <v/>
      </c>
      <c r="B976" t="e">
        <f t="shared" si="727"/>
        <v>#VALUE!</v>
      </c>
      <c r="C976" t="e">
        <f t="shared" si="728"/>
        <v>#VALUE!</v>
      </c>
      <c r="D976" t="e">
        <f t="shared" si="729"/>
        <v>#VALUE!</v>
      </c>
      <c r="E976" t="e">
        <f t="shared" si="730"/>
        <v>#VALUE!</v>
      </c>
      <c r="F976" t="e">
        <f t="shared" si="739"/>
        <v>#VALUE!</v>
      </c>
    </row>
    <row r="977" spans="1:9">
      <c r="A977" t="str">
        <f>IF(ISNUMBER('Entrada TXT'!A977),'Entrada TXT'!A977,IF(ISNUMBER(A970),0,""))</f>
        <v/>
      </c>
      <c r="B977" t="e">
        <f t="shared" si="727"/>
        <v>#VALUE!</v>
      </c>
      <c r="C977" t="e">
        <f t="shared" si="728"/>
        <v>#VALUE!</v>
      </c>
      <c r="D977" t="e">
        <f t="shared" si="729"/>
        <v>#VALUE!</v>
      </c>
      <c r="E977" t="e">
        <f t="shared" si="730"/>
        <v>#VALUE!</v>
      </c>
      <c r="F977" t="e">
        <f t="shared" si="739"/>
        <v>#VALUE!</v>
      </c>
    </row>
    <row r="978" spans="1:9">
      <c r="A978" t="str">
        <f>IF(ISNUMBER('Entrada TXT'!A978),'Entrada TXT'!A978,"")</f>
        <v/>
      </c>
      <c r="B978" t="e">
        <f t="shared" si="727"/>
        <v>#VALUE!</v>
      </c>
      <c r="C978" t="e">
        <f t="shared" si="728"/>
        <v>#VALUE!</v>
      </c>
      <c r="D978" t="e">
        <f t="shared" si="729"/>
        <v>#VALUE!</v>
      </c>
      <c r="E978" t="e">
        <f t="shared" si="730"/>
        <v>#VALUE!</v>
      </c>
      <c r="F978" t="e">
        <f t="shared" ref="F978" si="742">D978&amp;E978</f>
        <v>#VALUE!</v>
      </c>
      <c r="G978" t="s">
        <v>7</v>
      </c>
      <c r="H978">
        <f t="shared" si="705"/>
        <v>1952</v>
      </c>
      <c r="I978" t="e">
        <f t="shared" ref="I978" si="743">":10"&amp;DEC2HEX(H978,4)&amp;"00"&amp;F985&amp;H980</f>
        <v>#VALUE!</v>
      </c>
    </row>
    <row r="979" spans="1:9">
      <c r="A979" t="str">
        <f>IF(ISNUMBER('Entrada TXT'!A979),'Entrada TXT'!A979,IF(ISNUMBER(A978),0,""))</f>
        <v/>
      </c>
      <c r="B979" t="e">
        <f t="shared" si="727"/>
        <v>#VALUE!</v>
      </c>
      <c r="C979" t="e">
        <f t="shared" si="728"/>
        <v>#VALUE!</v>
      </c>
      <c r="D979" t="e">
        <f t="shared" si="729"/>
        <v>#VALUE!</v>
      </c>
      <c r="E979" t="e">
        <f t="shared" si="730"/>
        <v>#VALUE!</v>
      </c>
      <c r="F979" t="e">
        <f t="shared" ref="F979:F985" si="744">+F978&amp;D979&amp;E979</f>
        <v>#VALUE!</v>
      </c>
      <c r="G979" t="s">
        <v>8</v>
      </c>
      <c r="H979" s="1" t="str">
        <f t="shared" ref="H979" si="745">DEC2HEX(H978,4)</f>
        <v>07A0</v>
      </c>
    </row>
    <row r="980" spans="1:9">
      <c r="A980" t="str">
        <f>IF(ISNUMBER('Entrada TXT'!A980),'Entrada TXT'!A980,IF(ISNUMBER(A978),0,""))</f>
        <v/>
      </c>
      <c r="B980" t="e">
        <f t="shared" si="727"/>
        <v>#VALUE!</v>
      </c>
      <c r="C980" t="e">
        <f t="shared" si="728"/>
        <v>#VALUE!</v>
      </c>
      <c r="D980" t="e">
        <f t="shared" si="729"/>
        <v>#VALUE!</v>
      </c>
      <c r="E980" t="e">
        <f t="shared" si="730"/>
        <v>#VALUE!</v>
      </c>
      <c r="F980" t="e">
        <f t="shared" si="744"/>
        <v>#VALUE!</v>
      </c>
      <c r="G980" t="s">
        <v>6</v>
      </c>
      <c r="H980" s="1" t="e">
        <f t="shared" ref="H980" si="746">DEC2HEX(256-(MOD(SUM(B978:C985)+16+INT(H978/256)+MOD(H978,256),256)),2)</f>
        <v>#VALUE!</v>
      </c>
    </row>
    <row r="981" spans="1:9">
      <c r="A981" t="str">
        <f>IF(ISNUMBER('Entrada TXT'!A981),'Entrada TXT'!A981,IF(ISNUMBER(A978),0,""))</f>
        <v/>
      </c>
      <c r="B981" t="e">
        <f t="shared" si="727"/>
        <v>#VALUE!</v>
      </c>
      <c r="C981" t="e">
        <f t="shared" si="728"/>
        <v>#VALUE!</v>
      </c>
      <c r="D981" t="e">
        <f t="shared" si="729"/>
        <v>#VALUE!</v>
      </c>
      <c r="E981" t="e">
        <f t="shared" si="730"/>
        <v>#VALUE!</v>
      </c>
      <c r="F981" t="e">
        <f t="shared" si="744"/>
        <v>#VALUE!</v>
      </c>
    </row>
    <row r="982" spans="1:9">
      <c r="A982" t="str">
        <f>IF(ISNUMBER('Entrada TXT'!A982),'Entrada TXT'!A982,IF(ISNUMBER(A978),0,""))</f>
        <v/>
      </c>
      <c r="B982" t="e">
        <f t="shared" si="727"/>
        <v>#VALUE!</v>
      </c>
      <c r="C982" t="e">
        <f t="shared" si="728"/>
        <v>#VALUE!</v>
      </c>
      <c r="D982" t="e">
        <f t="shared" si="729"/>
        <v>#VALUE!</v>
      </c>
      <c r="E982" t="e">
        <f t="shared" si="730"/>
        <v>#VALUE!</v>
      </c>
      <c r="F982" t="e">
        <f t="shared" si="744"/>
        <v>#VALUE!</v>
      </c>
    </row>
    <row r="983" spans="1:9">
      <c r="A983" t="str">
        <f>IF(ISNUMBER('Entrada TXT'!A983),'Entrada TXT'!A983,IF(ISNUMBER(A978),0,""))</f>
        <v/>
      </c>
      <c r="B983" t="e">
        <f t="shared" si="727"/>
        <v>#VALUE!</v>
      </c>
      <c r="C983" t="e">
        <f t="shared" si="728"/>
        <v>#VALUE!</v>
      </c>
      <c r="D983" t="e">
        <f t="shared" si="729"/>
        <v>#VALUE!</v>
      </c>
      <c r="E983" t="e">
        <f t="shared" si="730"/>
        <v>#VALUE!</v>
      </c>
      <c r="F983" t="e">
        <f t="shared" si="744"/>
        <v>#VALUE!</v>
      </c>
    </row>
    <row r="984" spans="1:9">
      <c r="A984" t="str">
        <f>IF(ISNUMBER('Entrada TXT'!A984),'Entrada TXT'!A984,IF(ISNUMBER(A978),0,""))</f>
        <v/>
      </c>
      <c r="B984" t="e">
        <f t="shared" si="727"/>
        <v>#VALUE!</v>
      </c>
      <c r="C984" t="e">
        <f t="shared" si="728"/>
        <v>#VALUE!</v>
      </c>
      <c r="D984" t="e">
        <f t="shared" si="729"/>
        <v>#VALUE!</v>
      </c>
      <c r="E984" t="e">
        <f t="shared" si="730"/>
        <v>#VALUE!</v>
      </c>
      <c r="F984" t="e">
        <f t="shared" si="744"/>
        <v>#VALUE!</v>
      </c>
    </row>
    <row r="985" spans="1:9">
      <c r="A985" t="str">
        <f>IF(ISNUMBER('Entrada TXT'!A985),'Entrada TXT'!A985,IF(ISNUMBER(A978),0,""))</f>
        <v/>
      </c>
      <c r="B985" t="e">
        <f t="shared" si="727"/>
        <v>#VALUE!</v>
      </c>
      <c r="C985" t="e">
        <f t="shared" si="728"/>
        <v>#VALUE!</v>
      </c>
      <c r="D985" t="e">
        <f t="shared" si="729"/>
        <v>#VALUE!</v>
      </c>
      <c r="E985" t="e">
        <f t="shared" si="730"/>
        <v>#VALUE!</v>
      </c>
      <c r="F985" t="e">
        <f t="shared" si="744"/>
        <v>#VALUE!</v>
      </c>
    </row>
    <row r="986" spans="1:9">
      <c r="A986" t="str">
        <f>IF(ISNUMBER('Entrada TXT'!A986),'Entrada TXT'!A986,"")</f>
        <v/>
      </c>
      <c r="B986" t="e">
        <f t="shared" si="727"/>
        <v>#VALUE!</v>
      </c>
      <c r="C986" t="e">
        <f t="shared" si="728"/>
        <v>#VALUE!</v>
      </c>
      <c r="D986" t="e">
        <f t="shared" si="729"/>
        <v>#VALUE!</v>
      </c>
      <c r="E986" t="e">
        <f t="shared" si="730"/>
        <v>#VALUE!</v>
      </c>
      <c r="F986" t="e">
        <f t="shared" ref="F986" si="747">D986&amp;E986</f>
        <v>#VALUE!</v>
      </c>
      <c r="G986" t="s">
        <v>7</v>
      </c>
      <c r="H986">
        <f t="shared" ref="H986" si="748">+H978+16</f>
        <v>1968</v>
      </c>
      <c r="I986" t="e">
        <f t="shared" ref="I986" si="749">":10"&amp;DEC2HEX(H986,4)&amp;"00"&amp;F993&amp;H988</f>
        <v>#VALUE!</v>
      </c>
    </row>
    <row r="987" spans="1:9">
      <c r="A987" t="str">
        <f>IF(ISNUMBER('Entrada TXT'!A987),'Entrada TXT'!A987,IF(ISNUMBER(A986),0,""))</f>
        <v/>
      </c>
      <c r="B987" t="e">
        <f t="shared" si="727"/>
        <v>#VALUE!</v>
      </c>
      <c r="C987" t="e">
        <f t="shared" si="728"/>
        <v>#VALUE!</v>
      </c>
      <c r="D987" t="e">
        <f t="shared" si="729"/>
        <v>#VALUE!</v>
      </c>
      <c r="E987" t="e">
        <f t="shared" si="730"/>
        <v>#VALUE!</v>
      </c>
      <c r="F987" t="e">
        <f t="shared" ref="F987:F993" si="750">+F986&amp;D987&amp;E987</f>
        <v>#VALUE!</v>
      </c>
      <c r="G987" t="s">
        <v>8</v>
      </c>
      <c r="H987" s="1" t="str">
        <f t="shared" ref="H987" si="751">DEC2HEX(H986,4)</f>
        <v>07B0</v>
      </c>
    </row>
    <row r="988" spans="1:9">
      <c r="A988" t="str">
        <f>IF(ISNUMBER('Entrada TXT'!A988),'Entrada TXT'!A988,IF(ISNUMBER(A986),0,""))</f>
        <v/>
      </c>
      <c r="B988" t="e">
        <f t="shared" si="727"/>
        <v>#VALUE!</v>
      </c>
      <c r="C988" t="e">
        <f t="shared" si="728"/>
        <v>#VALUE!</v>
      </c>
      <c r="D988" t="e">
        <f t="shared" si="729"/>
        <v>#VALUE!</v>
      </c>
      <c r="E988" t="e">
        <f t="shared" si="730"/>
        <v>#VALUE!</v>
      </c>
      <c r="F988" t="e">
        <f t="shared" si="750"/>
        <v>#VALUE!</v>
      </c>
      <c r="G988" t="s">
        <v>6</v>
      </c>
      <c r="H988" s="1" t="e">
        <f t="shared" ref="H988" si="752">DEC2HEX(256-(MOD(SUM(B986:C993)+16+INT(H986/256)+MOD(H986,256),256)),2)</f>
        <v>#VALUE!</v>
      </c>
    </row>
    <row r="989" spans="1:9">
      <c r="A989" t="str">
        <f>IF(ISNUMBER('Entrada TXT'!A989),'Entrada TXT'!A989,IF(ISNUMBER(A986),0,""))</f>
        <v/>
      </c>
      <c r="B989" t="e">
        <f t="shared" si="727"/>
        <v>#VALUE!</v>
      </c>
      <c r="C989" t="e">
        <f t="shared" si="728"/>
        <v>#VALUE!</v>
      </c>
      <c r="D989" t="e">
        <f t="shared" si="729"/>
        <v>#VALUE!</v>
      </c>
      <c r="E989" t="e">
        <f t="shared" si="730"/>
        <v>#VALUE!</v>
      </c>
      <c r="F989" t="e">
        <f t="shared" si="750"/>
        <v>#VALUE!</v>
      </c>
    </row>
    <row r="990" spans="1:9">
      <c r="A990" t="str">
        <f>IF(ISNUMBER('Entrada TXT'!A990),'Entrada TXT'!A990,IF(ISNUMBER(A986),0,""))</f>
        <v/>
      </c>
      <c r="B990" t="e">
        <f t="shared" si="727"/>
        <v>#VALUE!</v>
      </c>
      <c r="C990" t="e">
        <f t="shared" si="728"/>
        <v>#VALUE!</v>
      </c>
      <c r="D990" t="e">
        <f t="shared" si="729"/>
        <v>#VALUE!</v>
      </c>
      <c r="E990" t="e">
        <f t="shared" si="730"/>
        <v>#VALUE!</v>
      </c>
      <c r="F990" t="e">
        <f t="shared" si="750"/>
        <v>#VALUE!</v>
      </c>
    </row>
    <row r="991" spans="1:9">
      <c r="A991" t="str">
        <f>IF(ISNUMBER('Entrada TXT'!A991),'Entrada TXT'!A991,IF(ISNUMBER(A986),0,""))</f>
        <v/>
      </c>
      <c r="B991" t="e">
        <f t="shared" si="727"/>
        <v>#VALUE!</v>
      </c>
      <c r="C991" t="e">
        <f t="shared" si="728"/>
        <v>#VALUE!</v>
      </c>
      <c r="D991" t="e">
        <f t="shared" si="729"/>
        <v>#VALUE!</v>
      </c>
      <c r="E991" t="e">
        <f t="shared" si="730"/>
        <v>#VALUE!</v>
      </c>
      <c r="F991" t="e">
        <f t="shared" si="750"/>
        <v>#VALUE!</v>
      </c>
    </row>
    <row r="992" spans="1:9">
      <c r="A992" t="str">
        <f>IF(ISNUMBER('Entrada TXT'!A992),'Entrada TXT'!A992,IF(ISNUMBER(A986),0,""))</f>
        <v/>
      </c>
      <c r="B992" t="e">
        <f t="shared" si="727"/>
        <v>#VALUE!</v>
      </c>
      <c r="C992" t="e">
        <f t="shared" si="728"/>
        <v>#VALUE!</v>
      </c>
      <c r="D992" t="e">
        <f t="shared" si="729"/>
        <v>#VALUE!</v>
      </c>
      <c r="E992" t="e">
        <f t="shared" si="730"/>
        <v>#VALUE!</v>
      </c>
      <c r="F992" t="e">
        <f t="shared" si="750"/>
        <v>#VALUE!</v>
      </c>
    </row>
    <row r="993" spans="1:6">
      <c r="A993" t="str">
        <f>IF(ISNUMBER('Entrada TXT'!A993),'Entrada TXT'!A993,IF(ISNUMBER(A986),0,""))</f>
        <v/>
      </c>
      <c r="B993" t="e">
        <f t="shared" si="727"/>
        <v>#VALUE!</v>
      </c>
      <c r="C993" t="e">
        <f t="shared" si="728"/>
        <v>#VALUE!</v>
      </c>
      <c r="D993" t="e">
        <f t="shared" si="729"/>
        <v>#VALUE!</v>
      </c>
      <c r="E993" t="e">
        <f t="shared" si="730"/>
        <v>#VALUE!</v>
      </c>
      <c r="F993" t="e">
        <f t="shared" si="750"/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4"/>
  <sheetViews>
    <sheetView showGridLines="0" topLeftCell="B5" workbookViewId="0">
      <selection activeCell="B37" sqref="B37"/>
    </sheetView>
  </sheetViews>
  <sheetFormatPr baseColWidth="10" defaultRowHeight="15"/>
  <cols>
    <col min="1" max="1" width="11.42578125" style="2" hidden="1" customWidth="1"/>
    <col min="2" max="2" width="57.85546875" style="2" bestFit="1" customWidth="1"/>
    <col min="3" max="16384" width="11.42578125" style="2"/>
  </cols>
  <sheetData>
    <row r="1" spans="1:2">
      <c r="A1" s="2">
        <v>2</v>
      </c>
      <c r="B1" s="2" t="str">
        <f ca="1">IF(ISNUMBER(INDIRECT("Proceso!a"&amp;A1)),INDIRECT("Proceso!I"&amp;A1),IF(ISNUMBER(INDIRECT("Proceso!a"&amp;#REF!)),":00000001FF",""))</f>
        <v>:100000000010003000500070009100B100D100F1EC</v>
      </c>
    </row>
    <row r="2" spans="1:2">
      <c r="A2" s="2">
        <v>10</v>
      </c>
      <c r="B2" s="2" t="str">
        <f t="shared" ref="B2:B24" ca="1" si="0">IF(ISNUMBER(INDIRECT("Proceso!a"&amp;A2)),INDIRECT("Proceso!I"&amp;A2),IF(ISNUMBER(INDIRECT("Proceso!a"&amp;A1)),":00000001FF",""))</f>
        <v>:100010000110013001500170018F01AF01CE01EDDF</v>
      </c>
    </row>
    <row r="3" spans="1:2">
      <c r="A3" s="2">
        <v>18</v>
      </c>
      <c r="B3" s="2" t="str">
        <f t="shared" ca="1" si="0"/>
        <v>:10002000020D022C024B0269028802A602C402E3FE</v>
      </c>
    </row>
    <row r="4" spans="1:2">
      <c r="A4" s="2">
        <v>26</v>
      </c>
      <c r="B4" s="2" t="str">
        <f t="shared" ca="1" si="0"/>
        <v>:100030000300031E033C03590376039303B003CC70</v>
      </c>
    </row>
    <row r="5" spans="1:2">
      <c r="A5" s="2">
        <v>34</v>
      </c>
      <c r="B5" s="2" t="str">
        <f t="shared" ca="1" si="0"/>
        <v>:1000400003E804040420043B04560471048C04A651</v>
      </c>
    </row>
    <row r="6" spans="1:2">
      <c r="A6" s="2">
        <v>42</v>
      </c>
      <c r="B6" s="2" t="str">
        <f t="shared" ca="1" si="0"/>
        <v>:1000500004C004DA04F3050C0525053E0556056DBC</v>
      </c>
    </row>
    <row r="7" spans="1:2">
      <c r="A7" s="2">
        <v>50</v>
      </c>
      <c r="B7" s="2" t="str">
        <f t="shared" ca="1" si="0"/>
        <v>:100060000585059C05B305C905DF05F5060A061FCC</v>
      </c>
    </row>
    <row r="8" spans="1:2">
      <c r="A8" s="2">
        <v>58</v>
      </c>
      <c r="B8" s="2" t="str">
        <f t="shared" ca="1" si="0"/>
        <v>:1000700006330648065B066F0681069406A606B898</v>
      </c>
    </row>
    <row r="9" spans="1:2">
      <c r="A9" s="2">
        <v>66</v>
      </c>
      <c r="B9" s="2" t="str">
        <f t="shared" ca="1" si="0"/>
        <v>:1000800006C906DA06EA06FA070907190727073537</v>
      </c>
    </row>
    <row r="10" spans="1:2">
      <c r="A10" s="2">
        <v>74</v>
      </c>
      <c r="B10" s="2" t="str">
        <f t="shared" ca="1" si="0"/>
        <v>:1000900007430750075D076907750780078B0796B9</v>
      </c>
    </row>
    <row r="11" spans="1:2">
      <c r="A11" s="2">
        <v>82</v>
      </c>
      <c r="B11" s="2" t="str">
        <f t="shared" ca="1" si="0"/>
        <v>:1000A00007A007A907B207BB07C307CA07D107D82C</v>
      </c>
    </row>
    <row r="12" spans="1:2">
      <c r="A12" s="2">
        <v>90</v>
      </c>
      <c r="B12" s="2" t="str">
        <f t="shared" ca="1" si="0"/>
        <v>:1000B00007DE07E307E807ED07F107F407F707FA9C</v>
      </c>
    </row>
    <row r="13" spans="1:2">
      <c r="A13" s="2">
        <v>98</v>
      </c>
      <c r="B13" s="2" t="str">
        <f t="shared" ca="1" si="0"/>
        <v>:1000C00007FC07FD07FE07FF00000000000000001E</v>
      </c>
    </row>
    <row r="14" spans="1:2">
      <c r="A14" s="2">
        <v>106</v>
      </c>
      <c r="B14" s="2" t="str">
        <f t="shared" ca="1" si="0"/>
        <v>:00000001FF</v>
      </c>
    </row>
    <row r="15" spans="1:2">
      <c r="A15" s="2">
        <v>114</v>
      </c>
      <c r="B15" s="2" t="str">
        <f t="shared" ca="1" si="0"/>
        <v/>
      </c>
    </row>
    <row r="16" spans="1:2">
      <c r="A16" s="2">
        <v>122</v>
      </c>
      <c r="B16" s="2" t="str">
        <f t="shared" ca="1" si="0"/>
        <v/>
      </c>
    </row>
    <row r="17" spans="1:2">
      <c r="A17" s="2">
        <v>130</v>
      </c>
      <c r="B17" s="2" t="str">
        <f t="shared" ca="1" si="0"/>
        <v/>
      </c>
    </row>
    <row r="18" spans="1:2">
      <c r="A18" s="2">
        <v>138</v>
      </c>
      <c r="B18" s="2" t="str">
        <f t="shared" ca="1" si="0"/>
        <v/>
      </c>
    </row>
    <row r="19" spans="1:2">
      <c r="A19" s="2">
        <v>146</v>
      </c>
      <c r="B19" s="2" t="str">
        <f t="shared" ca="1" si="0"/>
        <v/>
      </c>
    </row>
    <row r="20" spans="1:2">
      <c r="A20" s="2">
        <v>154</v>
      </c>
      <c r="B20" s="2" t="str">
        <f t="shared" ca="1" si="0"/>
        <v/>
      </c>
    </row>
    <row r="21" spans="1:2">
      <c r="A21" s="2">
        <v>162</v>
      </c>
      <c r="B21" s="2" t="str">
        <f t="shared" ca="1" si="0"/>
        <v/>
      </c>
    </row>
    <row r="22" spans="1:2">
      <c r="A22" s="2">
        <v>170</v>
      </c>
      <c r="B22" s="2" t="str">
        <f t="shared" ca="1" si="0"/>
        <v/>
      </c>
    </row>
    <row r="23" spans="1:2">
      <c r="A23" s="2">
        <v>178</v>
      </c>
      <c r="B23" s="2" t="str">
        <f t="shared" ca="1" si="0"/>
        <v/>
      </c>
    </row>
    <row r="24" spans="1:2">
      <c r="A24" s="2">
        <v>186</v>
      </c>
      <c r="B24" s="2" t="str">
        <f t="shared" ca="1" si="0"/>
        <v/>
      </c>
    </row>
    <row r="25" spans="1:2">
      <c r="A25" s="2">
        <v>194</v>
      </c>
      <c r="B25" s="2" t="str">
        <f ca="1">IF(ISNUMBER(INDIRECT("Proceso!a"&amp;A25)),INDIRECT("Proceso!I"&amp;A25),IF(ISNUMBER(INDIRECT("Proceso!a"&amp;A24)),":00000001FF",""))</f>
        <v/>
      </c>
    </row>
    <row r="26" spans="1:2">
      <c r="A26" s="2">
        <v>202</v>
      </c>
      <c r="B26" s="2" t="str">
        <f ca="1">IF(ISNUMBER(INDIRECT("Proceso!a"&amp;A26)),INDIRECT("Proceso!I"&amp;A26),IF(ISNUMBER(INDIRECT("Proceso!a"&amp;#REF!)),":00000001FF",""))</f>
        <v/>
      </c>
    </row>
    <row r="27" spans="1:2">
      <c r="A27" s="2">
        <v>210</v>
      </c>
      <c r="B27" s="2" t="str">
        <f t="shared" ref="B27:B90" ca="1" si="1">IF(ISNUMBER(INDIRECT("Proceso!a"&amp;A27)),INDIRECT("Proceso!I"&amp;A27),IF(ISNUMBER(INDIRECT("Proceso!a"&amp;A26)),":00000001FF",""))</f>
        <v/>
      </c>
    </row>
    <row r="28" spans="1:2">
      <c r="A28" s="2">
        <v>218</v>
      </c>
      <c r="B28" s="2" t="str">
        <f t="shared" ca="1" si="1"/>
        <v/>
      </c>
    </row>
    <row r="29" spans="1:2">
      <c r="A29" s="2">
        <v>226</v>
      </c>
      <c r="B29" s="2" t="str">
        <f t="shared" ca="1" si="1"/>
        <v/>
      </c>
    </row>
    <row r="30" spans="1:2">
      <c r="A30" s="2">
        <v>234</v>
      </c>
      <c r="B30" s="2" t="str">
        <f t="shared" ca="1" si="1"/>
        <v/>
      </c>
    </row>
    <row r="31" spans="1:2">
      <c r="A31" s="2">
        <v>242</v>
      </c>
      <c r="B31" s="2" t="str">
        <f t="shared" ca="1" si="1"/>
        <v/>
      </c>
    </row>
    <row r="32" spans="1:2">
      <c r="A32" s="2">
        <v>250</v>
      </c>
      <c r="B32" s="2" t="str">
        <f t="shared" ca="1" si="1"/>
        <v/>
      </c>
    </row>
    <row r="33" spans="1:2">
      <c r="A33" s="2">
        <v>258</v>
      </c>
      <c r="B33" s="2" t="str">
        <f t="shared" ca="1" si="1"/>
        <v/>
      </c>
    </row>
    <row r="34" spans="1:2">
      <c r="A34" s="2">
        <v>266</v>
      </c>
      <c r="B34" s="2" t="str">
        <f t="shared" ca="1" si="1"/>
        <v/>
      </c>
    </row>
    <row r="35" spans="1:2">
      <c r="A35" s="2">
        <v>274</v>
      </c>
      <c r="B35" s="2" t="str">
        <f t="shared" ca="1" si="1"/>
        <v/>
      </c>
    </row>
    <row r="36" spans="1:2">
      <c r="A36" s="2">
        <v>282</v>
      </c>
      <c r="B36" s="2" t="str">
        <f t="shared" ca="1" si="1"/>
        <v/>
      </c>
    </row>
    <row r="37" spans="1:2">
      <c r="A37" s="2">
        <v>290</v>
      </c>
      <c r="B37" s="2" t="str">
        <f t="shared" ca="1" si="1"/>
        <v/>
      </c>
    </row>
    <row r="38" spans="1:2">
      <c r="A38" s="2">
        <v>298</v>
      </c>
      <c r="B38" s="2" t="str">
        <f t="shared" ca="1" si="1"/>
        <v/>
      </c>
    </row>
    <row r="39" spans="1:2">
      <c r="A39" s="2">
        <v>306</v>
      </c>
      <c r="B39" s="2" t="str">
        <f t="shared" ca="1" si="1"/>
        <v/>
      </c>
    </row>
    <row r="40" spans="1:2">
      <c r="A40" s="2">
        <v>314</v>
      </c>
      <c r="B40" s="2" t="str">
        <f t="shared" ca="1" si="1"/>
        <v/>
      </c>
    </row>
    <row r="41" spans="1:2">
      <c r="A41" s="2">
        <v>322</v>
      </c>
      <c r="B41" s="2" t="str">
        <f t="shared" ca="1" si="1"/>
        <v/>
      </c>
    </row>
    <row r="42" spans="1:2">
      <c r="A42" s="2">
        <v>330</v>
      </c>
      <c r="B42" s="2" t="str">
        <f t="shared" ca="1" si="1"/>
        <v/>
      </c>
    </row>
    <row r="43" spans="1:2">
      <c r="A43" s="2">
        <v>338</v>
      </c>
      <c r="B43" s="2" t="str">
        <f t="shared" ca="1" si="1"/>
        <v/>
      </c>
    </row>
    <row r="44" spans="1:2">
      <c r="A44" s="2">
        <v>346</v>
      </c>
      <c r="B44" s="2" t="str">
        <f t="shared" ca="1" si="1"/>
        <v/>
      </c>
    </row>
    <row r="45" spans="1:2">
      <c r="A45" s="2">
        <v>354</v>
      </c>
      <c r="B45" s="2" t="str">
        <f t="shared" ca="1" si="1"/>
        <v/>
      </c>
    </row>
    <row r="46" spans="1:2">
      <c r="A46" s="2">
        <v>362</v>
      </c>
      <c r="B46" s="2" t="str">
        <f t="shared" ca="1" si="1"/>
        <v/>
      </c>
    </row>
    <row r="47" spans="1:2">
      <c r="A47" s="2">
        <v>370</v>
      </c>
      <c r="B47" s="2" t="str">
        <f t="shared" ca="1" si="1"/>
        <v/>
      </c>
    </row>
    <row r="48" spans="1:2">
      <c r="A48" s="2">
        <v>378</v>
      </c>
      <c r="B48" s="2" t="str">
        <f t="shared" ca="1" si="1"/>
        <v/>
      </c>
    </row>
    <row r="49" spans="1:2">
      <c r="A49" s="2">
        <v>386</v>
      </c>
      <c r="B49" s="2" t="str">
        <f t="shared" ca="1" si="1"/>
        <v/>
      </c>
    </row>
    <row r="50" spans="1:2">
      <c r="A50" s="2">
        <v>394</v>
      </c>
      <c r="B50" s="2" t="str">
        <f t="shared" ca="1" si="1"/>
        <v/>
      </c>
    </row>
    <row r="51" spans="1:2">
      <c r="A51" s="2">
        <v>402</v>
      </c>
      <c r="B51" s="2" t="str">
        <f ca="1">IF(ISNUMBER(INDIRECT("Proceso!a"&amp;A51)),INDIRECT("Proceso!I"&amp;A51),IF(ISNUMBER(INDIRECT("Proceso!a"&amp;#REF!)),":00000001FF",""))</f>
        <v/>
      </c>
    </row>
    <row r="52" spans="1:2">
      <c r="A52" s="2">
        <v>410</v>
      </c>
      <c r="B52" s="2" t="str">
        <f t="shared" ca="1" si="1"/>
        <v/>
      </c>
    </row>
    <row r="53" spans="1:2">
      <c r="A53" s="2">
        <v>418</v>
      </c>
      <c r="B53" s="2" t="str">
        <f t="shared" ca="1" si="1"/>
        <v/>
      </c>
    </row>
    <row r="54" spans="1:2">
      <c r="A54" s="2">
        <v>426</v>
      </c>
      <c r="B54" s="2" t="str">
        <f t="shared" ca="1" si="1"/>
        <v/>
      </c>
    </row>
    <row r="55" spans="1:2">
      <c r="A55" s="2">
        <v>434</v>
      </c>
      <c r="B55" s="2" t="str">
        <f t="shared" ca="1" si="1"/>
        <v/>
      </c>
    </row>
    <row r="56" spans="1:2">
      <c r="A56" s="2">
        <v>442</v>
      </c>
      <c r="B56" s="2" t="str">
        <f t="shared" ca="1" si="1"/>
        <v/>
      </c>
    </row>
    <row r="57" spans="1:2">
      <c r="A57" s="2">
        <v>450</v>
      </c>
      <c r="B57" s="2" t="str">
        <f t="shared" ca="1" si="1"/>
        <v/>
      </c>
    </row>
    <row r="58" spans="1:2">
      <c r="A58" s="2">
        <v>458</v>
      </c>
      <c r="B58" s="2" t="str">
        <f t="shared" ca="1" si="1"/>
        <v/>
      </c>
    </row>
    <row r="59" spans="1:2">
      <c r="A59" s="2">
        <v>466</v>
      </c>
      <c r="B59" s="2" t="str">
        <f t="shared" ca="1" si="1"/>
        <v/>
      </c>
    </row>
    <row r="60" spans="1:2">
      <c r="A60" s="2">
        <v>474</v>
      </c>
      <c r="B60" s="2" t="str">
        <f t="shared" ca="1" si="1"/>
        <v/>
      </c>
    </row>
    <row r="61" spans="1:2">
      <c r="A61" s="2">
        <v>482</v>
      </c>
      <c r="B61" s="2" t="str">
        <f t="shared" ca="1" si="1"/>
        <v/>
      </c>
    </row>
    <row r="62" spans="1:2">
      <c r="A62" s="2">
        <v>490</v>
      </c>
      <c r="B62" s="2" t="str">
        <f t="shared" ca="1" si="1"/>
        <v/>
      </c>
    </row>
    <row r="63" spans="1:2">
      <c r="A63" s="2">
        <v>498</v>
      </c>
      <c r="B63" s="2" t="str">
        <f t="shared" ca="1" si="1"/>
        <v/>
      </c>
    </row>
    <row r="64" spans="1:2">
      <c r="A64" s="2">
        <v>506</v>
      </c>
      <c r="B64" s="2" t="str">
        <f t="shared" ca="1" si="1"/>
        <v/>
      </c>
    </row>
    <row r="65" spans="1:2">
      <c r="A65" s="2">
        <v>514</v>
      </c>
      <c r="B65" s="2" t="str">
        <f t="shared" ca="1" si="1"/>
        <v/>
      </c>
    </row>
    <row r="66" spans="1:2">
      <c r="A66" s="2">
        <v>522</v>
      </c>
      <c r="B66" s="2" t="str">
        <f t="shared" ca="1" si="1"/>
        <v/>
      </c>
    </row>
    <row r="67" spans="1:2">
      <c r="A67" s="2">
        <v>530</v>
      </c>
      <c r="B67" s="2" t="str">
        <f t="shared" ca="1" si="1"/>
        <v/>
      </c>
    </row>
    <row r="68" spans="1:2">
      <c r="A68" s="2">
        <v>538</v>
      </c>
      <c r="B68" s="2" t="str">
        <f t="shared" ca="1" si="1"/>
        <v/>
      </c>
    </row>
    <row r="69" spans="1:2">
      <c r="A69" s="2">
        <v>546</v>
      </c>
      <c r="B69" s="2" t="str">
        <f t="shared" ca="1" si="1"/>
        <v/>
      </c>
    </row>
    <row r="70" spans="1:2">
      <c r="A70" s="2">
        <v>554</v>
      </c>
      <c r="B70" s="2" t="str">
        <f t="shared" ca="1" si="1"/>
        <v/>
      </c>
    </row>
    <row r="71" spans="1:2">
      <c r="A71" s="2">
        <v>562</v>
      </c>
      <c r="B71" s="2" t="str">
        <f t="shared" ca="1" si="1"/>
        <v/>
      </c>
    </row>
    <row r="72" spans="1:2">
      <c r="A72" s="2">
        <v>570</v>
      </c>
      <c r="B72" s="2" t="str">
        <f t="shared" ca="1" si="1"/>
        <v/>
      </c>
    </row>
    <row r="73" spans="1:2">
      <c r="A73" s="2">
        <v>578</v>
      </c>
      <c r="B73" s="2" t="str">
        <f t="shared" ca="1" si="1"/>
        <v/>
      </c>
    </row>
    <row r="74" spans="1:2">
      <c r="A74" s="2">
        <v>586</v>
      </c>
      <c r="B74" s="2" t="str">
        <f t="shared" ca="1" si="1"/>
        <v/>
      </c>
    </row>
    <row r="75" spans="1:2">
      <c r="A75" s="2">
        <v>594</v>
      </c>
      <c r="B75" s="2" t="str">
        <f t="shared" ca="1" si="1"/>
        <v/>
      </c>
    </row>
    <row r="76" spans="1:2">
      <c r="A76" s="2">
        <v>602</v>
      </c>
      <c r="B76" s="2" t="str">
        <f ca="1">IF(ISNUMBER(INDIRECT("Proceso!a"&amp;A76)),INDIRECT("Proceso!I"&amp;A76),IF(ISNUMBER(INDIRECT("Proceso!a"&amp;#REF!)),":00000001FF",""))</f>
        <v/>
      </c>
    </row>
    <row r="77" spans="1:2">
      <c r="A77" s="2">
        <v>610</v>
      </c>
      <c r="B77" s="2" t="str">
        <f t="shared" ca="1" si="1"/>
        <v/>
      </c>
    </row>
    <row r="78" spans="1:2">
      <c r="A78" s="2">
        <v>618</v>
      </c>
      <c r="B78" s="2" t="str">
        <f t="shared" ca="1" si="1"/>
        <v/>
      </c>
    </row>
    <row r="79" spans="1:2">
      <c r="A79" s="2">
        <v>626</v>
      </c>
      <c r="B79" s="2" t="str">
        <f t="shared" ca="1" si="1"/>
        <v/>
      </c>
    </row>
    <row r="80" spans="1:2">
      <c r="A80" s="2">
        <v>634</v>
      </c>
      <c r="B80" s="2" t="str">
        <f t="shared" ca="1" si="1"/>
        <v/>
      </c>
    </row>
    <row r="81" spans="1:2">
      <c r="A81" s="2">
        <v>642</v>
      </c>
      <c r="B81" s="2" t="str">
        <f t="shared" ca="1" si="1"/>
        <v/>
      </c>
    </row>
    <row r="82" spans="1:2">
      <c r="A82" s="2">
        <v>650</v>
      </c>
      <c r="B82" s="2" t="str">
        <f t="shared" ca="1" si="1"/>
        <v/>
      </c>
    </row>
    <row r="83" spans="1:2">
      <c r="A83" s="2">
        <v>658</v>
      </c>
      <c r="B83" s="2" t="str">
        <f t="shared" ca="1" si="1"/>
        <v/>
      </c>
    </row>
    <row r="84" spans="1:2">
      <c r="A84" s="2">
        <v>666</v>
      </c>
      <c r="B84" s="2" t="str">
        <f t="shared" ca="1" si="1"/>
        <v/>
      </c>
    </row>
    <row r="85" spans="1:2">
      <c r="A85" s="2">
        <v>674</v>
      </c>
      <c r="B85" s="2" t="str">
        <f t="shared" ca="1" si="1"/>
        <v/>
      </c>
    </row>
    <row r="86" spans="1:2">
      <c r="A86" s="2">
        <v>682</v>
      </c>
      <c r="B86" s="2" t="str">
        <f t="shared" ca="1" si="1"/>
        <v/>
      </c>
    </row>
    <row r="87" spans="1:2">
      <c r="A87" s="2">
        <v>690</v>
      </c>
      <c r="B87" s="2" t="str">
        <f t="shared" ca="1" si="1"/>
        <v/>
      </c>
    </row>
    <row r="88" spans="1:2">
      <c r="A88" s="2">
        <v>698</v>
      </c>
      <c r="B88" s="2" t="str">
        <f t="shared" ca="1" si="1"/>
        <v/>
      </c>
    </row>
    <row r="89" spans="1:2">
      <c r="A89" s="2">
        <v>706</v>
      </c>
      <c r="B89" s="2" t="str">
        <f t="shared" ca="1" si="1"/>
        <v/>
      </c>
    </row>
    <row r="90" spans="1:2">
      <c r="A90" s="2">
        <v>714</v>
      </c>
      <c r="B90" s="2" t="str">
        <f t="shared" ca="1" si="1"/>
        <v/>
      </c>
    </row>
    <row r="91" spans="1:2">
      <c r="A91" s="2">
        <v>722</v>
      </c>
      <c r="B91" s="2" t="str">
        <f t="shared" ref="B91:B124" ca="1" si="2">IF(ISNUMBER(INDIRECT("Proceso!a"&amp;A91)),INDIRECT("Proceso!I"&amp;A91),IF(ISNUMBER(INDIRECT("Proceso!a"&amp;A90)),":00000001FF",""))</f>
        <v/>
      </c>
    </row>
    <row r="92" spans="1:2">
      <c r="A92" s="2">
        <v>730</v>
      </c>
      <c r="B92" s="2" t="str">
        <f t="shared" ca="1" si="2"/>
        <v/>
      </c>
    </row>
    <row r="93" spans="1:2">
      <c r="A93" s="2">
        <v>738</v>
      </c>
      <c r="B93" s="2" t="str">
        <f t="shared" ca="1" si="2"/>
        <v/>
      </c>
    </row>
    <row r="94" spans="1:2">
      <c r="A94" s="2">
        <v>746</v>
      </c>
      <c r="B94" s="2" t="str">
        <f t="shared" ca="1" si="2"/>
        <v/>
      </c>
    </row>
    <row r="95" spans="1:2">
      <c r="A95" s="2">
        <v>754</v>
      </c>
      <c r="B95" s="2" t="str">
        <f t="shared" ca="1" si="2"/>
        <v/>
      </c>
    </row>
    <row r="96" spans="1:2">
      <c r="A96" s="2">
        <v>762</v>
      </c>
      <c r="B96" s="2" t="str">
        <f t="shared" ca="1" si="2"/>
        <v/>
      </c>
    </row>
    <row r="97" spans="1:2">
      <c r="A97" s="2">
        <v>770</v>
      </c>
      <c r="B97" s="2" t="str">
        <f t="shared" ca="1" si="2"/>
        <v/>
      </c>
    </row>
    <row r="98" spans="1:2">
      <c r="A98" s="2">
        <v>778</v>
      </c>
      <c r="B98" s="2" t="str">
        <f t="shared" ca="1" si="2"/>
        <v/>
      </c>
    </row>
    <row r="99" spans="1:2">
      <c r="A99" s="2">
        <v>786</v>
      </c>
      <c r="B99" s="2" t="str">
        <f t="shared" ca="1" si="2"/>
        <v/>
      </c>
    </row>
    <row r="100" spans="1:2">
      <c r="A100" s="2">
        <v>794</v>
      </c>
      <c r="B100" s="2" t="str">
        <f t="shared" ca="1" si="2"/>
        <v/>
      </c>
    </row>
    <row r="101" spans="1:2">
      <c r="A101" s="2">
        <v>802</v>
      </c>
      <c r="B101" s="2" t="str">
        <f ca="1">IF(ISNUMBER(INDIRECT("Proceso!a"&amp;A101)),INDIRECT("Proceso!I"&amp;A101),IF(ISNUMBER(INDIRECT("Proceso!a"&amp;#REF!)),":00000001FF",""))</f>
        <v/>
      </c>
    </row>
    <row r="102" spans="1:2">
      <c r="A102" s="2">
        <v>810</v>
      </c>
      <c r="B102" s="2" t="str">
        <f t="shared" ca="1" si="2"/>
        <v/>
      </c>
    </row>
    <row r="103" spans="1:2">
      <c r="A103" s="2">
        <v>818</v>
      </c>
      <c r="B103" s="2" t="str">
        <f t="shared" ca="1" si="2"/>
        <v/>
      </c>
    </row>
    <row r="104" spans="1:2">
      <c r="A104" s="2">
        <v>826</v>
      </c>
      <c r="B104" s="2" t="str">
        <f t="shared" ca="1" si="2"/>
        <v/>
      </c>
    </row>
    <row r="105" spans="1:2">
      <c r="A105" s="2">
        <v>834</v>
      </c>
      <c r="B105" s="2" t="str">
        <f t="shared" ca="1" si="2"/>
        <v/>
      </c>
    </row>
    <row r="106" spans="1:2">
      <c r="A106" s="2">
        <v>842</v>
      </c>
      <c r="B106" s="2" t="str">
        <f t="shared" ca="1" si="2"/>
        <v/>
      </c>
    </row>
    <row r="107" spans="1:2">
      <c r="A107" s="2">
        <v>850</v>
      </c>
      <c r="B107" s="2" t="str">
        <f t="shared" ca="1" si="2"/>
        <v/>
      </c>
    </row>
    <row r="108" spans="1:2">
      <c r="A108" s="2">
        <v>858</v>
      </c>
      <c r="B108" s="2" t="str">
        <f t="shared" ca="1" si="2"/>
        <v/>
      </c>
    </row>
    <row r="109" spans="1:2">
      <c r="A109" s="2">
        <v>866</v>
      </c>
      <c r="B109" s="2" t="str">
        <f t="shared" ca="1" si="2"/>
        <v/>
      </c>
    </row>
    <row r="110" spans="1:2">
      <c r="A110" s="2">
        <v>874</v>
      </c>
      <c r="B110" s="2" t="str">
        <f t="shared" ca="1" si="2"/>
        <v/>
      </c>
    </row>
    <row r="111" spans="1:2">
      <c r="A111" s="2">
        <v>882</v>
      </c>
      <c r="B111" s="2" t="str">
        <f t="shared" ca="1" si="2"/>
        <v/>
      </c>
    </row>
    <row r="112" spans="1:2">
      <c r="A112" s="2">
        <v>890</v>
      </c>
      <c r="B112" s="2" t="str">
        <f t="shared" ca="1" si="2"/>
        <v/>
      </c>
    </row>
    <row r="113" spans="1:2">
      <c r="A113" s="2">
        <v>898</v>
      </c>
      <c r="B113" s="2" t="str">
        <f t="shared" ca="1" si="2"/>
        <v/>
      </c>
    </row>
    <row r="114" spans="1:2">
      <c r="A114" s="2">
        <v>906</v>
      </c>
      <c r="B114" s="2" t="str">
        <f t="shared" ca="1" si="2"/>
        <v/>
      </c>
    </row>
    <row r="115" spans="1:2">
      <c r="A115" s="2">
        <v>914</v>
      </c>
      <c r="B115" s="2" t="str">
        <f t="shared" ca="1" si="2"/>
        <v/>
      </c>
    </row>
    <row r="116" spans="1:2">
      <c r="A116" s="2">
        <v>922</v>
      </c>
      <c r="B116" s="2" t="str">
        <f t="shared" ca="1" si="2"/>
        <v/>
      </c>
    </row>
    <row r="117" spans="1:2">
      <c r="A117" s="2">
        <v>930</v>
      </c>
      <c r="B117" s="2" t="str">
        <f t="shared" ca="1" si="2"/>
        <v/>
      </c>
    </row>
    <row r="118" spans="1:2">
      <c r="A118" s="2">
        <v>938</v>
      </c>
      <c r="B118" s="2" t="str">
        <f t="shared" ca="1" si="2"/>
        <v/>
      </c>
    </row>
    <row r="119" spans="1:2">
      <c r="A119" s="2">
        <v>946</v>
      </c>
      <c r="B119" s="2" t="str">
        <f t="shared" ca="1" si="2"/>
        <v/>
      </c>
    </row>
    <row r="120" spans="1:2">
      <c r="A120" s="2">
        <v>954</v>
      </c>
      <c r="B120" s="2" t="str">
        <f t="shared" ca="1" si="2"/>
        <v/>
      </c>
    </row>
    <row r="121" spans="1:2">
      <c r="A121" s="2">
        <v>962</v>
      </c>
      <c r="B121" s="2" t="str">
        <f t="shared" ca="1" si="2"/>
        <v/>
      </c>
    </row>
    <row r="122" spans="1:2">
      <c r="A122" s="2">
        <v>970</v>
      </c>
      <c r="B122" s="2" t="str">
        <f t="shared" ca="1" si="2"/>
        <v/>
      </c>
    </row>
    <row r="123" spans="1:2">
      <c r="A123" s="2">
        <v>978</v>
      </c>
      <c r="B123" s="2" t="str">
        <f t="shared" ca="1" si="2"/>
        <v/>
      </c>
    </row>
    <row r="124" spans="1:2">
      <c r="A124" s="2">
        <v>986</v>
      </c>
      <c r="B124" s="2" t="str">
        <f t="shared" ca="1" si="2"/>
        <v/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Entrada TXT</vt:lpstr>
      <vt:lpstr>Proceso</vt:lpstr>
      <vt:lpstr>Salida HEX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</dc:creator>
  <cp:lastModifiedBy>Manolo</cp:lastModifiedBy>
  <dcterms:created xsi:type="dcterms:W3CDTF">2009-08-10T20:59:15Z</dcterms:created>
  <dcterms:modified xsi:type="dcterms:W3CDTF">2009-08-11T21:58:53Z</dcterms:modified>
</cp:coreProperties>
</file>